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C:\Users\Pablo Roa\Desktop\ESTADOS FINANCIEROS 30_06_2023\"/>
    </mc:Choice>
  </mc:AlternateContent>
  <xr:revisionPtr revIDLastSave="0" documentId="13_ncr:201_{4B313A73-E24D-48C9-AD49-24C532F8FFC1}" xr6:coauthVersionLast="47" xr6:coauthVersionMax="47" xr10:uidLastSave="{00000000-0000-0000-0000-000000000000}"/>
  <bookViews>
    <workbookView xWindow="-120" yWindow="-120" windowWidth="29040" windowHeight="15720" tabRatio="850" xr2:uid="{00000000-000D-0000-FFFF-FFFF00000000}"/>
  </bookViews>
  <sheets>
    <sheet name="Indice" sheetId="8" r:id="rId1"/>
    <sheet name="1" sheetId="4" r:id="rId2"/>
    <sheet name="2" sheetId="3" r:id="rId3"/>
    <sheet name="3" sheetId="2" r:id="rId4"/>
    <sheet name="4" sheetId="1" r:id="rId5"/>
    <sheet name="5" sheetId="10" r:id="rId6"/>
    <sheet name="6" sheetId="9" r:id="rId7"/>
    <sheet name="7" sheetId="11" r:id="rId8"/>
  </sheets>
  <definedNames>
    <definedName name="_xlnm._FilterDatabase" localSheetId="7" hidden="1">'7'!$A$320:$D$375</definedName>
    <definedName name="_Hlk486413223" localSheetId="6">'6'!$A$6</definedName>
    <definedName name="_Hlk492023274" localSheetId="6">'6'!$A$68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75" i="11" l="1"/>
  <c r="C314" i="11" l="1"/>
  <c r="N106" i="11" s="1"/>
  <c r="J312" i="11"/>
  <c r="C33" i="1"/>
  <c r="E14" i="3"/>
  <c r="B4" i="4"/>
  <c r="N205" i="11" l="1"/>
  <c r="N265" i="11"/>
  <c r="N29" i="11"/>
  <c r="N69" i="11"/>
  <c r="N294" i="11"/>
  <c r="N214" i="11"/>
  <c r="N60" i="11"/>
  <c r="N284" i="11"/>
  <c r="N213" i="11"/>
  <c r="N58" i="11"/>
  <c r="N276" i="11"/>
  <c r="N39" i="11"/>
  <c r="N275" i="11"/>
  <c r="N182" i="11"/>
  <c r="N263" i="11"/>
  <c r="N18" i="11"/>
  <c r="N149" i="11"/>
  <c r="N16" i="11"/>
  <c r="N139" i="11"/>
  <c r="N72" i="11"/>
  <c r="N8" i="11"/>
  <c r="N225" i="11"/>
  <c r="N138" i="11"/>
  <c r="N38" i="11"/>
  <c r="N181" i="11"/>
  <c r="N264" i="11"/>
  <c r="N170" i="11"/>
  <c r="N28" i="11"/>
  <c r="N159" i="11"/>
  <c r="N93" i="11"/>
  <c r="N253" i="11"/>
  <c r="N84" i="11"/>
  <c r="N246" i="11"/>
  <c r="N71" i="11"/>
  <c r="N7" i="11"/>
  <c r="N224" i="11"/>
  <c r="N137" i="11"/>
  <c r="N5" i="11"/>
  <c r="N70" i="11"/>
  <c r="N295" i="11"/>
  <c r="N215" i="11"/>
  <c r="N126" i="11"/>
  <c r="N50" i="11"/>
  <c r="N304" i="11"/>
  <c r="N255" i="11"/>
  <c r="N203" i="11"/>
  <c r="N128" i="11"/>
  <c r="N94" i="11"/>
  <c r="N49" i="11"/>
  <c r="N303" i="11"/>
  <c r="N254" i="11"/>
  <c r="N193" i="11"/>
  <c r="N127" i="11"/>
  <c r="N114" i="11"/>
  <c r="N116" i="11"/>
  <c r="N82" i="11"/>
  <c r="N37" i="11"/>
  <c r="N293" i="11"/>
  <c r="N235" i="11"/>
  <c r="N180" i="11"/>
  <c r="N81" i="11"/>
  <c r="N30" i="11"/>
  <c r="N285" i="11"/>
  <c r="N234" i="11"/>
  <c r="N171" i="11"/>
  <c r="O297" i="11"/>
  <c r="N95" i="11"/>
  <c r="N117" i="11"/>
  <c r="N129" i="11"/>
  <c r="N140" i="11"/>
  <c r="N150" i="11"/>
  <c r="N161" i="11"/>
  <c r="N172" i="11"/>
  <c r="N183" i="11"/>
  <c r="N194" i="11"/>
  <c r="N206" i="11"/>
  <c r="N216" i="11"/>
  <c r="O215" i="11" s="1"/>
  <c r="N226" i="11"/>
  <c r="N236" i="11"/>
  <c r="N247" i="11"/>
  <c r="N266" i="11"/>
  <c r="N277" i="11"/>
  <c r="N286" i="11"/>
  <c r="N296" i="11"/>
  <c r="N9" i="11"/>
  <c r="N19" i="11"/>
  <c r="N31" i="11"/>
  <c r="O31" i="11" s="1"/>
  <c r="N40" i="11"/>
  <c r="N61" i="11"/>
  <c r="N73" i="11"/>
  <c r="N85" i="11"/>
  <c r="N298" i="11"/>
  <c r="N306" i="11"/>
  <c r="N21" i="11"/>
  <c r="N32" i="11"/>
  <c r="N42" i="11"/>
  <c r="N52" i="11"/>
  <c r="N63" i="11"/>
  <c r="N75" i="11"/>
  <c r="N87" i="11"/>
  <c r="N281" i="11"/>
  <c r="N301" i="11"/>
  <c r="N13" i="11"/>
  <c r="N35" i="11"/>
  <c r="N55" i="11"/>
  <c r="N67" i="11"/>
  <c r="N91" i="11"/>
  <c r="N112" i="11"/>
  <c r="N124" i="11"/>
  <c r="N46" i="11"/>
  <c r="N56" i="11"/>
  <c r="N80" i="11"/>
  <c r="N103" i="11"/>
  <c r="N125" i="11"/>
  <c r="N96" i="11"/>
  <c r="N107" i="11"/>
  <c r="N118" i="11"/>
  <c r="N130" i="11"/>
  <c r="N141" i="11"/>
  <c r="N151" i="11"/>
  <c r="N162" i="11"/>
  <c r="N173" i="11"/>
  <c r="N184" i="11"/>
  <c r="N195" i="11"/>
  <c r="N207" i="11"/>
  <c r="N227" i="11"/>
  <c r="N237" i="11"/>
  <c r="N248" i="11"/>
  <c r="N256" i="11"/>
  <c r="N267" i="11"/>
  <c r="N278" i="11"/>
  <c r="N297" i="11"/>
  <c r="N305" i="11"/>
  <c r="N10" i="11"/>
  <c r="N20" i="11"/>
  <c r="N41" i="11"/>
  <c r="N51" i="11"/>
  <c r="N62" i="11"/>
  <c r="N74" i="11"/>
  <c r="N86" i="11"/>
  <c r="N257" i="11"/>
  <c r="N268" i="11"/>
  <c r="N178" i="11"/>
  <c r="N262" i="11"/>
  <c r="N273" i="11"/>
  <c r="N282" i="11"/>
  <c r="N291" i="11"/>
  <c r="N302" i="11"/>
  <c r="N310" i="11"/>
  <c r="N14" i="11"/>
  <c r="N26" i="11"/>
  <c r="N202" i="11"/>
  <c r="N97" i="11"/>
  <c r="N108" i="11"/>
  <c r="N119" i="11"/>
  <c r="N131" i="11"/>
  <c r="N142" i="11"/>
  <c r="N152" i="11"/>
  <c r="N163" i="11"/>
  <c r="N174" i="11"/>
  <c r="N185" i="11"/>
  <c r="N196" i="11"/>
  <c r="N217" i="11"/>
  <c r="N228" i="11"/>
  <c r="N238" i="11"/>
  <c r="N287" i="11"/>
  <c r="N25" i="11"/>
  <c r="N45" i="11"/>
  <c r="O105" i="11" s="1"/>
  <c r="N79" i="11"/>
  <c r="N102" i="11"/>
  <c r="N136" i="11"/>
  <c r="N157" i="11"/>
  <c r="N190" i="11"/>
  <c r="N201" i="11"/>
  <c r="N211" i="11"/>
  <c r="N98" i="11"/>
  <c r="N109" i="11"/>
  <c r="N120" i="11"/>
  <c r="N132" i="11"/>
  <c r="N143" i="11"/>
  <c r="N153" i="11"/>
  <c r="N164" i="11"/>
  <c r="N175" i="11"/>
  <c r="N186" i="11"/>
  <c r="N197" i="11"/>
  <c r="N208" i="11"/>
  <c r="N218" i="11"/>
  <c r="N229" i="11"/>
  <c r="N239" i="11"/>
  <c r="N249" i="11"/>
  <c r="N258" i="11"/>
  <c r="N269" i="11"/>
  <c r="N279" i="11"/>
  <c r="N288" i="11"/>
  <c r="N307" i="11"/>
  <c r="N11" i="11"/>
  <c r="N22" i="11"/>
  <c r="N33" i="11"/>
  <c r="N43" i="11"/>
  <c r="N53" i="11"/>
  <c r="N64" i="11"/>
  <c r="N76" i="11"/>
  <c r="N88" i="11"/>
  <c r="N251" i="11"/>
  <c r="O251" i="11" s="1"/>
  <c r="N68" i="11"/>
  <c r="N92" i="11"/>
  <c r="N113" i="11"/>
  <c r="N147" i="11"/>
  <c r="N158" i="11"/>
  <c r="N169" i="11"/>
  <c r="O169" i="11" s="1"/>
  <c r="N179" i="11"/>
  <c r="N191" i="11"/>
  <c r="N212" i="11"/>
  <c r="N223" i="11"/>
  <c r="N232" i="11"/>
  <c r="N244" i="11"/>
  <c r="O247" i="11" s="1"/>
  <c r="N252" i="11"/>
  <c r="N283" i="11"/>
  <c r="N292" i="11"/>
  <c r="N99" i="11"/>
  <c r="N110" i="11"/>
  <c r="N121" i="11"/>
  <c r="N133" i="11"/>
  <c r="N144" i="11"/>
  <c r="N154" i="11"/>
  <c r="N165" i="11"/>
  <c r="N176" i="11"/>
  <c r="N187" i="11"/>
  <c r="N198" i="11"/>
  <c r="N219" i="11"/>
  <c r="N230" i="11"/>
  <c r="N240" i="11"/>
  <c r="N259" i="11"/>
  <c r="N270" i="11"/>
  <c r="N289" i="11"/>
  <c r="N299" i="11"/>
  <c r="N308" i="11"/>
  <c r="N23" i="11"/>
  <c r="N44" i="11"/>
  <c r="N65" i="11"/>
  <c r="N77" i="11"/>
  <c r="N89" i="11"/>
  <c r="N100" i="11"/>
  <c r="N111" i="11"/>
  <c r="N122" i="11"/>
  <c r="N134" i="11"/>
  <c r="N145" i="11"/>
  <c r="N155" i="11"/>
  <c r="N166" i="11"/>
  <c r="N177" i="11"/>
  <c r="N188" i="11"/>
  <c r="N199" i="11"/>
  <c r="N209" i="11"/>
  <c r="N220" i="11"/>
  <c r="N241" i="11"/>
  <c r="N250" i="11"/>
  <c r="N260" i="11"/>
  <c r="N271" i="11"/>
  <c r="N280" i="11"/>
  <c r="N290" i="11"/>
  <c r="N300" i="11"/>
  <c r="N309" i="11"/>
  <c r="N12" i="11"/>
  <c r="N24" i="11"/>
  <c r="N34" i="11"/>
  <c r="N54" i="11"/>
  <c r="N66" i="11"/>
  <c r="N78" i="11"/>
  <c r="N90" i="11"/>
  <c r="N101" i="11"/>
  <c r="N123" i="11"/>
  <c r="N135" i="11"/>
  <c r="N146" i="11"/>
  <c r="N156" i="11"/>
  <c r="N167" i="11"/>
  <c r="N189" i="11"/>
  <c r="N200" i="11"/>
  <c r="N210" i="11"/>
  <c r="N221" i="11"/>
  <c r="N231" i="11"/>
  <c r="N242" i="11"/>
  <c r="N261" i="11"/>
  <c r="N272" i="11"/>
  <c r="N168" i="11"/>
  <c r="N222" i="11"/>
  <c r="N243" i="11"/>
  <c r="N311" i="11"/>
  <c r="N15" i="11"/>
  <c r="N27" i="11"/>
  <c r="N36" i="11"/>
  <c r="N47" i="11"/>
  <c r="N57" i="11"/>
  <c r="N59" i="11"/>
  <c r="N17" i="11"/>
  <c r="N245" i="11"/>
  <c r="N204" i="11"/>
  <c r="N160" i="11"/>
  <c r="N115" i="11"/>
  <c r="N105" i="11"/>
  <c r="N83" i="11"/>
  <c r="N48" i="11"/>
  <c r="N6" i="11"/>
  <c r="N274" i="11"/>
  <c r="N233" i="11"/>
  <c r="N192" i="11"/>
  <c r="N148" i="11"/>
  <c r="N104" i="11"/>
  <c r="O293" i="11"/>
  <c r="O70" i="11"/>
  <c r="D120" i="9"/>
  <c r="C120" i="9"/>
  <c r="D20" i="2"/>
  <c r="C20" i="2"/>
  <c r="O199" i="11" l="1"/>
  <c r="O34" i="11"/>
  <c r="O28" i="11"/>
  <c r="O116" i="11"/>
  <c r="O81" i="11"/>
  <c r="O36" i="11"/>
  <c r="O273" i="11"/>
  <c r="O295" i="11"/>
  <c r="O48" i="11"/>
  <c r="O285" i="11"/>
  <c r="O258" i="11"/>
  <c r="O291" i="11"/>
  <c r="O46" i="11"/>
  <c r="O283" i="11"/>
  <c r="O176" i="11"/>
  <c r="O80" i="11"/>
  <c r="O241" i="11"/>
  <c r="O143" i="11"/>
  <c r="O209" i="11"/>
  <c r="O114" i="11"/>
  <c r="O65" i="11"/>
  <c r="O280" i="11"/>
  <c r="O8" i="11"/>
  <c r="O59" i="11"/>
  <c r="O78" i="11"/>
  <c r="O303" i="11"/>
  <c r="O56" i="11"/>
  <c r="O110" i="11"/>
  <c r="O185" i="11"/>
  <c r="O159" i="11"/>
  <c r="O7" i="11"/>
  <c r="O6" i="11"/>
  <c r="O13" i="11"/>
  <c r="O32" i="11"/>
  <c r="O68" i="11"/>
  <c r="O41" i="11"/>
  <c r="O292" i="11"/>
  <c r="O12" i="11"/>
  <c r="O117" i="11"/>
  <c r="O108" i="11"/>
  <c r="O52" i="11"/>
  <c r="O87" i="11"/>
  <c r="O204" i="11"/>
  <c r="O178" i="11"/>
  <c r="O15" i="11"/>
  <c r="O193" i="11"/>
  <c r="O219" i="11"/>
  <c r="O106" i="11"/>
  <c r="O75" i="11"/>
  <c r="O217" i="11"/>
  <c r="O26" i="11"/>
  <c r="O168" i="11"/>
  <c r="O30" i="11"/>
  <c r="O123" i="11"/>
  <c r="O253" i="11"/>
  <c r="O267" i="11"/>
  <c r="O14" i="11"/>
  <c r="O278" i="11"/>
  <c r="O231" i="11"/>
  <c r="O244" i="11"/>
  <c r="O304" i="11"/>
  <c r="O35" i="11"/>
  <c r="O138" i="11"/>
  <c r="O197" i="11"/>
  <c r="O259" i="11"/>
  <c r="O163" i="11"/>
  <c r="O19" i="11"/>
  <c r="O186" i="11"/>
  <c r="O221" i="11"/>
  <c r="O271" i="11"/>
  <c r="O226" i="11"/>
  <c r="O128" i="11"/>
  <c r="O25" i="11"/>
  <c r="O289" i="11"/>
  <c r="O173" i="11"/>
  <c r="O164" i="11"/>
  <c r="O294" i="11"/>
  <c r="O286" i="11"/>
  <c r="O301" i="11"/>
  <c r="O212" i="11"/>
  <c r="O115" i="11"/>
  <c r="O203" i="11"/>
  <c r="O202" i="11"/>
  <c r="O272" i="11"/>
  <c r="O296" i="11"/>
  <c r="O76" i="11"/>
  <c r="O95" i="11"/>
  <c r="O84" i="11"/>
  <c r="O103" i="11"/>
  <c r="O113" i="11"/>
  <c r="O218" i="11"/>
  <c r="O54" i="11"/>
  <c r="O61" i="11"/>
  <c r="O86" i="11"/>
  <c r="O88" i="11"/>
  <c r="O270" i="11"/>
  <c r="O101" i="11"/>
  <c r="O96" i="11"/>
  <c r="O121" i="11"/>
  <c r="O16" i="11"/>
  <c r="O109" i="11"/>
  <c r="O274" i="11"/>
  <c r="O276" i="11"/>
  <c r="O107" i="11"/>
  <c r="O20" i="11"/>
  <c r="O83" i="11"/>
  <c r="O225" i="11"/>
  <c r="O43" i="11"/>
  <c r="O172" i="11"/>
  <c r="O305" i="11"/>
  <c r="O148" i="11"/>
  <c r="O18" i="11"/>
  <c r="O10" i="11"/>
  <c r="O146" i="11"/>
  <c r="O208" i="11"/>
  <c r="O279" i="11"/>
  <c r="O135" i="11"/>
  <c r="O67" i="11"/>
  <c r="O92" i="11"/>
  <c r="O94" i="11"/>
  <c r="O288" i="11"/>
  <c r="O119" i="11"/>
  <c r="O126" i="11"/>
  <c r="O151" i="11"/>
  <c r="O27" i="11"/>
  <c r="O47" i="11"/>
  <c r="O24" i="11"/>
  <c r="O228" i="11"/>
  <c r="O104" i="11"/>
  <c r="O100" i="11"/>
  <c r="O254" i="11"/>
  <c r="O256" i="11"/>
  <c r="O188" i="11"/>
  <c r="O243" i="11"/>
  <c r="O190" i="11"/>
  <c r="O238" i="11"/>
  <c r="O37" i="11"/>
  <c r="O262" i="11"/>
  <c r="O53" i="11"/>
  <c r="O177" i="11"/>
  <c r="O224" i="11"/>
  <c r="O290" i="11"/>
  <c r="O229" i="11"/>
  <c r="O23" i="11"/>
  <c r="O62" i="11"/>
  <c r="O300" i="11"/>
  <c r="O161" i="11"/>
  <c r="O120" i="11"/>
  <c r="O71" i="11"/>
  <c r="O40" i="11"/>
  <c r="O72" i="11"/>
  <c r="O266" i="11"/>
  <c r="O220" i="11"/>
  <c r="O152" i="11"/>
  <c r="O182" i="11"/>
  <c r="O149" i="11"/>
  <c r="O306" i="11"/>
  <c r="O55" i="11"/>
  <c r="O275" i="11"/>
  <c r="O282" i="11"/>
  <c r="O141" i="11"/>
  <c r="O147" i="11"/>
  <c r="O131" i="11"/>
  <c r="O187" i="11"/>
  <c r="O130" i="11"/>
  <c r="O210" i="11"/>
  <c r="O157" i="11"/>
  <c r="O184" i="11"/>
  <c r="O298" i="11"/>
  <c r="O9" i="11"/>
  <c r="O142" i="11"/>
  <c r="O302" i="11"/>
  <c r="O139" i="11"/>
  <c r="O33" i="11"/>
  <c r="O222" i="11"/>
  <c r="O133" i="11"/>
  <c r="O307" i="11"/>
  <c r="O74" i="11"/>
  <c r="O60" i="11"/>
  <c r="O260" i="11"/>
  <c r="O216" i="11"/>
  <c r="O252" i="11"/>
  <c r="O308" i="11"/>
  <c r="O82" i="11"/>
  <c r="O73" i="11"/>
  <c r="O93" i="11"/>
  <c r="O140" i="11"/>
  <c r="O118" i="11"/>
  <c r="O195" i="11"/>
  <c r="O268" i="11"/>
  <c r="O200" i="11"/>
  <c r="O309" i="11"/>
  <c r="O230" i="11"/>
  <c r="O21" i="11"/>
  <c r="O79" i="11"/>
  <c r="O57" i="11"/>
  <c r="O257" i="11"/>
  <c r="O127" i="11"/>
  <c r="O137" i="11"/>
  <c r="O180" i="11"/>
  <c r="O205" i="11"/>
  <c r="O154" i="11"/>
  <c r="O171" i="11"/>
  <c r="O158" i="11"/>
  <c r="O162" i="11"/>
  <c r="O174" i="11"/>
  <c r="O179" i="11"/>
  <c r="O310" i="11"/>
  <c r="O250" i="11"/>
  <c r="O89" i="11"/>
  <c r="O183" i="11"/>
  <c r="O207" i="11"/>
  <c r="O255" i="11"/>
  <c r="O50" i="11"/>
  <c r="O44" i="11"/>
  <c r="O232" i="11"/>
  <c r="O111" i="11"/>
  <c r="O160" i="11"/>
  <c r="O29" i="11"/>
  <c r="O245" i="11"/>
  <c r="O248" i="11"/>
  <c r="O249" i="11"/>
  <c r="O124" i="11"/>
  <c r="O265" i="11"/>
  <c r="O299" i="11"/>
  <c r="O233" i="11"/>
  <c r="O58" i="11"/>
  <c r="O64" i="11"/>
  <c r="O11" i="11"/>
  <c r="O284" i="11"/>
  <c r="O145" i="11"/>
  <c r="O261" i="11"/>
  <c r="O77" i="11"/>
  <c r="O90" i="11"/>
  <c r="O134" i="11"/>
  <c r="O22" i="11"/>
  <c r="O85" i="11"/>
  <c r="O63" i="11"/>
  <c r="O269" i="11"/>
  <c r="O175" i="11"/>
  <c r="O155" i="11"/>
  <c r="O198" i="11"/>
  <c r="O223" i="11"/>
  <c r="O170" i="11"/>
  <c r="O246" i="11"/>
  <c r="O189" i="11"/>
  <c r="O132" i="11"/>
  <c r="O156" i="11"/>
  <c r="O206" i="11"/>
  <c r="O112" i="11"/>
  <c r="O122" i="11"/>
  <c r="O196" i="11"/>
  <c r="O214" i="11"/>
  <c r="O45" i="11"/>
  <c r="O166" i="11"/>
  <c r="O129" i="11"/>
  <c r="O277" i="11"/>
  <c r="O264" i="11"/>
  <c r="O191" i="11"/>
  <c r="O144" i="11"/>
  <c r="O42" i="11"/>
  <c r="O17" i="11"/>
  <c r="O49" i="11"/>
  <c r="O234" i="11"/>
  <c r="O263" i="11"/>
  <c r="O125" i="11"/>
  <c r="O194" i="11"/>
  <c r="O102" i="11"/>
  <c r="O213" i="11"/>
  <c r="O97" i="11"/>
  <c r="O39" i="11"/>
  <c r="O281" i="11"/>
  <c r="O136" i="11"/>
  <c r="O201" i="11"/>
  <c r="O51" i="11"/>
  <c r="O150" i="11"/>
  <c r="O99" i="11"/>
  <c r="O66" i="11"/>
  <c r="O91" i="11"/>
  <c r="O69" i="11"/>
  <c r="O287" i="11"/>
  <c r="O181" i="11"/>
  <c r="O167" i="11"/>
  <c r="O240" i="11"/>
  <c r="O235" i="11"/>
  <c r="O242" i="11"/>
  <c r="O236" i="11"/>
  <c r="O227" i="11"/>
  <c r="O237" i="11"/>
  <c r="O239" i="11"/>
  <c r="O98" i="11"/>
  <c r="O211" i="11"/>
  <c r="O311" i="11"/>
  <c r="O192" i="11"/>
  <c r="O153" i="11"/>
  <c r="O165" i="11"/>
  <c r="O38" i="11"/>
  <c r="D132" i="9"/>
  <c r="C132" i="9"/>
  <c r="C81" i="9"/>
  <c r="D81" i="9"/>
  <c r="D30" i="1" l="1"/>
  <c r="C30" i="1"/>
  <c r="B4" i="3"/>
  <c r="D14" i="3" l="1"/>
  <c r="A2" i="11" l="1"/>
  <c r="B3" i="1"/>
  <c r="B3" i="2"/>
  <c r="E6" i="3"/>
  <c r="N4" i="8"/>
  <c r="O5" i="11" l="1"/>
  <c r="E13" i="3"/>
  <c r="E23" i="4"/>
  <c r="E17" i="4"/>
  <c r="E24" i="4" l="1"/>
  <c r="D22" i="1"/>
  <c r="D15" i="1"/>
  <c r="D11" i="1"/>
  <c r="D16" i="1" l="1"/>
  <c r="D23" i="1" s="1"/>
  <c r="D31" i="1" s="1"/>
  <c r="D140" i="9"/>
  <c r="C140" i="9"/>
  <c r="D33" i="1" l="1"/>
  <c r="C11" i="1"/>
  <c r="D12" i="2" l="1"/>
  <c r="C9" i="4"/>
  <c r="C6" i="4" l="1"/>
  <c r="D5" i="2"/>
  <c r="C5" i="2"/>
  <c r="D5" i="1"/>
  <c r="C5" i="1"/>
  <c r="C14" i="3" l="1"/>
  <c r="E11" i="3"/>
  <c r="E10" i="3"/>
  <c r="E7" i="3"/>
  <c r="D21" i="2"/>
  <c r="C12" i="2"/>
  <c r="C22" i="1"/>
  <c r="C15" i="1"/>
  <c r="E12" i="3" l="1"/>
  <c r="C17" i="4"/>
  <c r="C16" i="1"/>
  <c r="E15" i="3"/>
  <c r="C21" i="2"/>
  <c r="C23" i="4" s="1"/>
  <c r="C24" i="4" l="1"/>
  <c r="C23" i="1"/>
  <c r="C31" i="1" s="1"/>
</calcChain>
</file>

<file path=xl/sharedStrings.xml><?xml version="1.0" encoding="utf-8"?>
<sst xmlns="http://schemas.openxmlformats.org/spreadsheetml/2006/main" count="2796" uniqueCount="554">
  <si>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</si>
  <si>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</si>
  <si>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</si>
  <si>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</si>
  <si>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</si>
  <si>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</si>
  <si>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</si>
  <si>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</si>
  <si>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</si>
  <si>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</si>
  <si>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</si>
  <si>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</si>
  <si>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</si>
  <si>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</si>
  <si>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</si>
  <si>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</si>
  <si>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</si>
  <si>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</si>
  <si>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</si>
  <si>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</si>
  <si>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</si>
  <si>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</si>
  <si>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</si>
  <si>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</si>
  <si>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</si>
  <si>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</si>
  <si>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</si>
  <si>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</si>
  <si>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</si>
  <si>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</si>
  <si>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</si>
  <si>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</si>
  <si>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</si>
  <si>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</si>
  <si>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</si>
  <si>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</si>
  <si>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</si>
  <si>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</si>
  <si>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</si>
  <si>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</si>
  <si>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</si>
  <si>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</si>
  <si>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</si>
  <si>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</si>
  <si>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</si>
  <si>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</si>
  <si>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</si>
  <si>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</si>
  <si>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</si>
  <si>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</si>
  <si>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FONDO MUTUO CORTO PLAZO GUARANIES</t>
  </si>
  <si>
    <t>Banco</t>
  </si>
  <si>
    <t>Otros (Ventas de Activos Fijos)</t>
  </si>
  <si>
    <t>Desde</t>
  </si>
  <si>
    <t>Comparativo</t>
  </si>
  <si>
    <t>FECHA DE REPORTE</t>
  </si>
  <si>
    <t>Tipo de Cambio Comprador</t>
  </si>
  <si>
    <t>Tipo de Cambio Vendedor</t>
  </si>
  <si>
    <t>Estados Financieros</t>
  </si>
  <si>
    <t>(Anexo D)</t>
  </si>
  <si>
    <t>Índice</t>
  </si>
  <si>
    <t>NOTAS A LOS ESTADOS FINANCIEROS</t>
  </si>
  <si>
    <t>CUADRO DE INVERSIONES</t>
  </si>
  <si>
    <t>Fondo Mutuo Corto Plazo Guaraníes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</si>
  <si>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</si>
  <si>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</si>
  <si>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</si>
  <si>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</si>
  <si>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</si>
  <si>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</si>
  <si>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</si>
  <si>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</si>
  <si>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</si>
  <si>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</si>
  <si>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</si>
  <si>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</si>
  <si>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</si>
  <si>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</si>
  <si>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</si>
  <si>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</si>
  <si>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</si>
  <si>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</si>
  <si>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</si>
  <si>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</si>
  <si>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</si>
  <si>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</si>
  <si>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</si>
  <si>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</si>
  <si>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</si>
  <si>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</si>
  <si>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</si>
  <si>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</si>
  <si>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</si>
  <si>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</si>
  <si>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</si>
  <si>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</si>
  <si>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</si>
  <si>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</si>
  <si>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</si>
  <si>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</si>
  <si>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</si>
  <si>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</si>
  <si>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</si>
  <si>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</si>
  <si>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</si>
  <si>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</si>
  <si>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</si>
  <si>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</si>
  <si>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</si>
  <si>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</si>
  <si>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</si>
  <si>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</si>
  <si>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</si>
  <si>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</si>
  <si>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</si>
  <si>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</si>
  <si>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</si>
  <si>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</si>
  <si>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</si>
  <si>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</si>
  <si>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</si>
  <si>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</si>
  <si>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</si>
  <si>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</si>
  <si>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</si>
  <si>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4.4 – COMISIONES A PAGAR A LA ADMINISTRADORA</t>
  </si>
  <si>
    <t>4.2 - CUADRO DE INVERSIONES</t>
  </si>
  <si>
    <t>INFORME DEL SINDICO</t>
  </si>
  <si>
    <t>Señores accionistas de</t>
  </si>
  <si>
    <t>FONDO MUTUO CORTO PLAZO GUARANÍES</t>
  </si>
  <si>
    <t>Es mi informe.</t>
  </si>
  <si>
    <t>Juan José Talavera</t>
  </si>
  <si>
    <t>Síndico Titular</t>
  </si>
  <si>
    <t xml:space="preserve">       4.2 INVERSIONES</t>
  </si>
  <si>
    <t>Instrumento</t>
  </si>
  <si>
    <t>Emisor</t>
  </si>
  <si>
    <t>Fecha de vencimiento</t>
  </si>
  <si>
    <t>Total de las Inversiones</t>
  </si>
  <si>
    <t>CDA</t>
  </si>
  <si>
    <t>FIC S.A. DE FINANZAS</t>
  </si>
  <si>
    <t>Bonos Subordinados</t>
  </si>
  <si>
    <t>INTERFISA BANCO S.A.E.C.A.</t>
  </si>
  <si>
    <t>BANCO ITAU PARAGUAY S.A.</t>
  </si>
  <si>
    <t xml:space="preserve">FINEXPAR S.A.E.C.A. </t>
  </si>
  <si>
    <t>BANCO RIO S.A.E.C.A.</t>
  </si>
  <si>
    <t>BANCO REGIONAL S.A.E.C.A.</t>
  </si>
  <si>
    <t>Bonos Corporativos</t>
  </si>
  <si>
    <t>INFORME SINDICO</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</si>
  <si>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</si>
  <si>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</si>
  <si>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</si>
  <si>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</si>
  <si>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</si>
  <si>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</si>
  <si>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</si>
  <si>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</si>
  <si>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</si>
  <si>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</si>
  <si>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</si>
  <si>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</si>
  <si>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</si>
  <si>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</si>
  <si>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Paraguay</t>
  </si>
  <si>
    <t>Guaraníes</t>
  </si>
  <si>
    <t>10.00%</t>
  </si>
  <si>
    <t xml:space="preserve">BANCO CONTINENTAL S.A.E.C.A. </t>
  </si>
  <si>
    <t>Comercial</t>
  </si>
  <si>
    <t>02/03/2022</t>
  </si>
  <si>
    <t xml:space="preserve">VISION BANCO S.A.E.C.A. </t>
  </si>
  <si>
    <t>10/04/2018</t>
  </si>
  <si>
    <t>22/05/2024</t>
  </si>
  <si>
    <t>02/02/2021</t>
  </si>
  <si>
    <t>25/04/2018</t>
  </si>
  <si>
    <t>25/06/2024</t>
  </si>
  <si>
    <t>Bonos Financieros</t>
  </si>
  <si>
    <t>08/10/2021</t>
  </si>
  <si>
    <t>26/03/2021</t>
  </si>
  <si>
    <t>22/11/2018</t>
  </si>
  <si>
    <t>31/05/2027</t>
  </si>
  <si>
    <t xml:space="preserve">TU FINANCIERA S.A. </t>
  </si>
  <si>
    <t>05/12/2025</t>
  </si>
  <si>
    <t>26/12/2018</t>
  </si>
  <si>
    <t>11/03/2024</t>
  </si>
  <si>
    <t xml:space="preserve">SUDAMERIS BANK S.A.E.C.A. </t>
  </si>
  <si>
    <t>TELEFONICA CELULAR DEL PARAGUAY S.A.E.</t>
  </si>
  <si>
    <t>03/06/2024</t>
  </si>
  <si>
    <t>10/03/2020</t>
  </si>
  <si>
    <t>BANCO BASA S.A.</t>
  </si>
  <si>
    <t>22/07/2021</t>
  </si>
  <si>
    <t>13/09/2021</t>
  </si>
  <si>
    <t>26/09/2019</t>
  </si>
  <si>
    <t>13/06/2024</t>
  </si>
  <si>
    <t>22/06/2023</t>
  </si>
  <si>
    <t>INVERSIONES (Nota  4.2  )</t>
  </si>
  <si>
    <t>Titulo de Renta fija</t>
  </si>
  <si>
    <t xml:space="preserve">Valores al cobro  </t>
  </si>
  <si>
    <t>DISPONIBILIDADES (Nota 4.1 )</t>
  </si>
  <si>
    <t xml:space="preserve">Titulo de Renta fija </t>
  </si>
  <si>
    <t>Comisiones a Pagar a la Administradora (Nota  4.4  )</t>
  </si>
  <si>
    <t>Ver Cuadro</t>
  </si>
  <si>
    <t>El flujo de efectivos fue preparado de acuerdo con la Resolución CG N° 06/2019 de la Comisión Nacional de Valores.</t>
  </si>
  <si>
    <t>Banco Familiar Cta.Cte. Gs.</t>
  </si>
  <si>
    <t>Investor Casa de Bolsa SA</t>
  </si>
  <si>
    <t>Nota 5. HECHOS POSTERIORES - SITUACION SANITARIA GLOBAL</t>
  </si>
  <si>
    <t>22/11/2028</t>
  </si>
  <si>
    <t>06/09/2021</t>
  </si>
  <si>
    <t>Resultados Acumulados</t>
  </si>
  <si>
    <t>Las cinco (5) Notas que se acompañan son parte integrante de de estos Estados Financieros</t>
  </si>
  <si>
    <t>BANCO NACIONAL DE FOMENTO</t>
  </si>
  <si>
    <t>03/01/2025</t>
  </si>
  <si>
    <t>27/05/2022</t>
  </si>
  <si>
    <t>10/12/2024</t>
  </si>
  <si>
    <t>comision por corretaje</t>
  </si>
  <si>
    <t>Aranceles Pagados a la BBPSA</t>
  </si>
  <si>
    <t>Operaciones de Reporto</t>
  </si>
  <si>
    <t>Operaciones de Reporto (Nota 4.3)</t>
  </si>
  <si>
    <t>Inrtereses y Comisiones Bancarias</t>
  </si>
  <si>
    <t>Intereses Pagados  por Op. Reporto</t>
  </si>
  <si>
    <t>Saldo al 30/06/2022</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</si>
  <si>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=7.258,03  Gs., Tipo Vendedor  para los pasivos 1 USD =7.262,60</t>
  </si>
  <si>
    <t>Servicio de Calificaciòn de Riesgo</t>
  </si>
  <si>
    <t>Saldo al 30/06/2023</t>
  </si>
  <si>
    <t>Banco Itaú Paraguay Cta. Cte. Gs.</t>
  </si>
  <si>
    <t>TradersPro Casa de Bolsa</t>
  </si>
  <si>
    <t xml:space="preserve">No existen hechos posteriores al cierre que modifiquen significativamente los estados financieros intermedios cerrados el 30 de junio de 2023
</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</si>
  <si>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30 de Junio 2023,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</si>
  <si>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r>
      <t>-</t>
    </r>
    <r>
      <rPr>
        <sz val="7"/>
        <color theme="1"/>
        <rFont val="Noto Sans"/>
        <family val="2"/>
      </rPr>
      <t xml:space="preserve">       </t>
    </r>
    <r>
      <rPr>
        <b/>
        <sz val="12"/>
        <color theme="1"/>
        <rFont val="Noto Sans"/>
        <family val="2"/>
      </rPr>
      <t xml:space="preserve"> Naturaleza jurídica : </t>
    </r>
    <r>
      <rPr>
        <sz val="12"/>
        <color theme="1"/>
        <rFont val="Noto Sans"/>
        <family val="2"/>
      </rPr>
      <t xml:space="preserve">       Fondos Mutuos </t>
    </r>
  </si>
  <si>
    <r>
      <t>-</t>
    </r>
    <r>
      <rPr>
        <sz val="7"/>
        <color theme="1"/>
        <rFont val="Noto Sans"/>
        <family val="2"/>
      </rPr>
      <t xml:space="preserve">       </t>
    </r>
    <r>
      <rPr>
        <sz val="12"/>
        <color theme="1"/>
        <rFont val="Noto Sans"/>
        <family val="2"/>
      </rPr>
      <t>Autorizados por Resolución Nro. 34 E/17 de fecha 24 de Agosto de 2017 de la Comisión Nacional de Valores</t>
    </r>
    <r>
      <rPr>
        <b/>
        <sz val="12"/>
        <color theme="1"/>
        <rFont val="Noto Sans"/>
        <family val="2"/>
      </rPr>
      <t>;</t>
    </r>
  </si>
  <si>
    <r>
      <t>-</t>
    </r>
    <r>
      <rPr>
        <sz val="7"/>
        <color theme="1"/>
        <rFont val="Noto Sans"/>
        <family val="2"/>
      </rPr>
      <t xml:space="preserve">       </t>
    </r>
    <r>
      <rPr>
        <sz val="12"/>
        <color theme="1"/>
        <rFont val="Noto Sans"/>
        <family val="2"/>
      </rPr>
      <t>El Fondo Mutuo es el tipo de fondo de Instrumentos de Renta Fija que se define como aquel que establezca en su política de inversiones como porcentaje mínimo de inversión en instrumentos de deuda o pasivos el 100% del patrimonio, y cuya duración promedio es mayor a noventa (90) días y hasta quinientos cuarenta (540) días. Plazo de Vigencia: Indefinido; este fondo está dirigido principalmente, a personas físicas y personas jurídicas que necesiten liquidez, que tengan un perfil de riesgo bajo o un horizonte de inversión de corto plazo, y a inversionistas que deseen optimizar el manejo de su disponibilidad de caja.</t>
    </r>
  </si>
  <si>
    <r>
      <t>-</t>
    </r>
    <r>
      <rPr>
        <b/>
        <sz val="7"/>
        <color theme="1"/>
        <rFont val="Noto Sans"/>
        <family val="2"/>
      </rPr>
      <t xml:space="preserve">       </t>
    </r>
    <r>
      <rPr>
        <b/>
        <sz val="11"/>
        <color theme="1"/>
        <rFont val="Noto Sans"/>
        <family val="2"/>
      </rPr>
      <t xml:space="preserve"> </t>
    </r>
    <r>
      <rPr>
        <b/>
        <sz val="12"/>
        <color theme="1"/>
        <rFont val="Noto Sans"/>
        <family val="2"/>
      </rPr>
      <t>Política de Inversiones de EL FONDO</t>
    </r>
  </si>
  <si>
    <r>
      <t>-</t>
    </r>
    <r>
      <rPr>
        <sz val="7"/>
        <color theme="1"/>
        <rFont val="Noto Sans"/>
        <family val="2"/>
      </rPr>
      <t xml:space="preserve">       </t>
    </r>
    <r>
      <rPr>
        <sz val="12"/>
        <color theme="1"/>
        <rFont val="Noto Sans"/>
        <family val="2"/>
      </rPr>
      <t>Como política sana de diversificación de inversiones, se buscará no mantener títulos-valores de un mismo emisor, aceptante o garante que representen más del 10% (diez por ciento) del portafolio del FONDO MUTUO. Además buscará mantener un límite máximo de inversión por grupo empresarial y sus personas relacionadas de hasta 25% del activo del fondo. Quedan exceptuados los títulos emitidos por los Tesoros Nacionales, Bancos Centrales y otras Entidades Estatales.</t>
    </r>
  </si>
  <si>
    <r>
      <t>-</t>
    </r>
    <r>
      <rPr>
        <sz val="7"/>
        <color theme="1"/>
        <rFont val="Noto Sans"/>
        <family val="2"/>
      </rPr>
      <t xml:space="preserve">       </t>
    </r>
    <r>
      <rPr>
        <sz val="12"/>
        <color theme="1"/>
        <rFont val="Noto Sans"/>
        <family val="2"/>
      </rPr>
      <t>El reglamento interno de del Fondo fue aprobado por Resolución Nro. 34 E/17 de fecha 24 de Agosto de 2017, de la Comisión Nacional de Valores.</t>
    </r>
  </si>
  <si>
    <r>
      <t xml:space="preserve">2.2 – Entidad encargada de la custodia: </t>
    </r>
    <r>
      <rPr>
        <u/>
        <sz val="11"/>
        <color theme="1"/>
        <rFont val="Noto Sans"/>
        <family val="2"/>
      </rPr>
      <t>:</t>
    </r>
    <r>
      <rPr>
        <sz val="11"/>
        <color theme="1"/>
        <rFont val="Noto Sans"/>
        <family val="2"/>
      </rPr>
      <t xml:space="preserve"> </t>
    </r>
    <r>
      <rPr>
        <sz val="12"/>
        <color theme="1"/>
        <rFont val="Noto Sans"/>
        <family val="2"/>
      </rPr>
      <t>BVPASA e INVESTOR Casa de Bolsa S.A.</t>
    </r>
  </si>
  <si>
    <r>
      <t xml:space="preserve"> </t>
    </r>
    <r>
      <rPr>
        <sz val="12"/>
        <color theme="1"/>
        <rFont val="Noto Sans"/>
        <family val="2"/>
      </rPr>
      <t>Las inversiones (Bonos y CDA en cartera), se exponen a sus valores actualizados. Las diferencias  se exponen en el estado de resultados en el rubro intereses ganados</t>
    </r>
    <r>
      <rPr>
        <sz val="11"/>
        <color theme="1"/>
        <rFont val="Noto Sans"/>
        <family val="2"/>
      </rPr>
      <t>.</t>
    </r>
  </si>
  <si>
    <r>
      <t>Los ingresos son reconocidos con base en el criterio de lo devengado, de conformidad con las disposiciones de las Normas contables</t>
    </r>
    <r>
      <rPr>
        <b/>
        <sz val="12"/>
        <color theme="1"/>
        <rFont val="Noto Sans"/>
        <family val="2"/>
      </rPr>
      <t>.</t>
    </r>
  </si>
  <si>
    <r>
      <rPr>
        <b/>
        <sz val="12"/>
        <color theme="1"/>
        <rFont val="Noto Sans"/>
        <family val="2"/>
      </rPr>
      <t xml:space="preserve">3.8 </t>
    </r>
    <r>
      <rPr>
        <sz val="12"/>
        <color theme="1"/>
        <rFont val="Noto Sans"/>
        <family val="2"/>
      </rPr>
      <t>– Los estados contables corresponden al trimestre cerrado el 31 de Junio de 2023.</t>
    </r>
  </si>
  <si>
    <r>
      <rPr>
        <b/>
        <sz val="12"/>
        <color theme="1"/>
        <rFont val="Noto Sans"/>
        <family val="2"/>
      </rPr>
      <t>3.9</t>
    </r>
    <r>
      <rPr>
        <sz val="12"/>
        <color theme="1"/>
        <rFont val="Noto Sans"/>
        <family val="2"/>
      </rPr>
      <t xml:space="preserve"> La Administradora no ha realizado cambios en la aplicación de los criterios contables del Fondo.</t>
    </r>
  </si>
  <si>
    <r>
      <rPr>
        <b/>
        <sz val="12"/>
        <color theme="1"/>
        <rFont val="Noto Sans"/>
        <family val="2"/>
      </rPr>
      <t>3.10</t>
    </r>
    <r>
      <rPr>
        <sz val="12"/>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t>
    </r>
  </si>
  <si>
    <r>
      <rPr>
        <b/>
        <sz val="12"/>
        <color theme="1"/>
        <rFont val="Noto Sans"/>
        <family val="2"/>
      </rPr>
      <t>3.11</t>
    </r>
    <r>
      <rPr>
        <sz val="12"/>
        <color theme="1"/>
        <rFont val="Noto Sans"/>
        <family val="2"/>
      </rPr>
      <t xml:space="preserve"> – Los ingresos y gastos del fondo son reconocidos aplicando el criterio de lo devengado;</t>
    </r>
  </si>
  <si>
    <r>
      <rPr>
        <b/>
        <sz val="12"/>
        <color theme="1"/>
        <rFont val="Noto Sans"/>
        <family val="2"/>
      </rPr>
      <t>3.12</t>
    </r>
    <r>
      <rPr>
        <sz val="12"/>
        <color theme="1"/>
        <rFont val="Noto Sans"/>
        <family val="2"/>
      </rPr>
      <t xml:space="preserve"> -  A la fecha de la información financiera, no se vendieron inversiones ni ajustaron los precios.</t>
    </r>
  </si>
  <si>
    <r>
      <t>a)</t>
    </r>
    <r>
      <rPr>
        <b/>
        <sz val="7"/>
        <color theme="1"/>
        <rFont val="Noto Sans"/>
        <family val="2"/>
      </rPr>
      <t xml:space="preserve">    </t>
    </r>
    <r>
      <rPr>
        <b/>
        <sz val="12"/>
        <color theme="1"/>
        <rFont val="Noto Sans"/>
        <family val="2"/>
      </rPr>
      <t>Posición en moneda extranjera</t>
    </r>
  </si>
  <si>
    <r>
      <t>b)</t>
    </r>
    <r>
      <rPr>
        <b/>
        <sz val="7"/>
        <color theme="1"/>
        <rFont val="Noto Sans"/>
        <family val="2"/>
      </rPr>
      <t xml:space="preserve">   </t>
    </r>
    <r>
      <rPr>
        <b/>
        <sz val="12"/>
        <color theme="1"/>
        <rFont val="Noto Sans"/>
        <family val="2"/>
      </rPr>
      <t>Diferencia de cambio en Moneda Extranjera</t>
    </r>
  </si>
  <si>
    <r>
      <t>c)</t>
    </r>
    <r>
      <rPr>
        <b/>
        <sz val="7"/>
        <color theme="1"/>
        <rFont val="Noto Sans"/>
        <family val="2"/>
      </rPr>
      <t xml:space="preserve">    </t>
    </r>
    <r>
      <rPr>
        <b/>
        <sz val="12"/>
        <color theme="1"/>
        <rFont val="Noto Sans"/>
        <family val="2"/>
      </rPr>
      <t>Gastos operacionales y comisiones de la administradora con cargo al Fondo:</t>
    </r>
  </si>
  <si>
    <r>
      <t>Ø</t>
    </r>
    <r>
      <rPr>
        <sz val="7"/>
        <color theme="1"/>
        <rFont val="Noto Sans"/>
        <family val="2"/>
      </rPr>
      <t xml:space="preserve">  </t>
    </r>
    <r>
      <rPr>
        <u/>
        <sz val="12"/>
        <color theme="1"/>
        <rFont val="Noto Sans"/>
        <family val="2"/>
      </rPr>
      <t>Comisión de administración</t>
    </r>
    <r>
      <rPr>
        <sz val="12"/>
        <color theme="1"/>
        <rFont val="Noto Sans"/>
        <family val="2"/>
      </rPr>
      <t>: Actualmente, la comision de administracion es del 0,00%</t>
    </r>
  </si>
  <si>
    <r>
      <t>Ø</t>
    </r>
    <r>
      <rPr>
        <sz val="7"/>
        <color theme="1"/>
        <rFont val="Noto Sans"/>
        <family val="2"/>
      </rPr>
      <t xml:space="preserve">  </t>
    </r>
    <r>
      <rPr>
        <u/>
        <sz val="12"/>
        <color theme="1"/>
        <rFont val="Noto Sans"/>
        <family val="2"/>
      </rPr>
      <t>Comisiones propias de las operaciones de inversión</t>
    </r>
    <r>
      <rPr>
        <sz val="12"/>
        <color theme="1"/>
        <rFont val="Noto Sans"/>
        <family val="2"/>
      </rPr>
      <t>: de 0% a 0,50% del monto negociado (incluye comisión de intermediación por transacciones bursátiles o extrabursátiles) y arancel BVPASA 0,025% del monto negociado también.</t>
    </r>
  </si>
  <si>
    <r>
      <t>Ø</t>
    </r>
    <r>
      <rPr>
        <sz val="7"/>
        <color theme="1"/>
        <rFont val="Noto Sans"/>
        <family val="2"/>
      </rPr>
      <t xml:space="preserve">  </t>
    </r>
    <r>
      <rPr>
        <u/>
        <sz val="12"/>
        <color theme="1"/>
        <rFont val="Noto Sans"/>
        <family val="2"/>
      </rPr>
      <t xml:space="preserve">Gastos y comisiones bancarias: </t>
    </r>
    <r>
      <rPr>
        <sz val="12"/>
        <color theme="1"/>
        <rFont val="Noto Sans"/>
        <family val="2"/>
      </rPr>
      <t>mantenimiento de cuentas, transferencias interbancarias y otras de similar naturaleza).</t>
    </r>
  </si>
  <si>
    <r>
      <t>d)</t>
    </r>
    <r>
      <rPr>
        <b/>
        <sz val="7"/>
        <color theme="1"/>
        <rFont val="Noto Sans"/>
        <family val="2"/>
      </rPr>
      <t xml:space="preserve">   </t>
    </r>
    <r>
      <rPr>
        <b/>
        <sz val="12"/>
        <color theme="1"/>
        <rFont val="Noto Sans"/>
        <family val="2"/>
      </rPr>
      <t>Información Estadística</t>
    </r>
  </si>
  <si>
    <t>BANCO FAMILIAR S.A.E.C.A.</t>
  </si>
  <si>
    <t>SOLAR BANCO S.A.E.</t>
  </si>
  <si>
    <t>IMPERIAL COMPAÑÍA DISTRIBUIDORA DE PETROLEO Y DERIVADOS S.A.E.</t>
  </si>
  <si>
    <t>NUCLEO S.A.E.</t>
  </si>
  <si>
    <t>AUTOMOTORES Y MAQUINARIA S.A.E.C.A.</t>
  </si>
  <si>
    <t>BANCO ATLAS S.A.</t>
  </si>
  <si>
    <t xml:space="preserve">AGENCIA FINANCIERA DE DESARROLLO </t>
  </si>
  <si>
    <t xml:space="preserve">MINISTERIO DE HACIENDA </t>
  </si>
  <si>
    <t>BANCO CENTRAL DEL PARAGUAY</t>
  </si>
  <si>
    <t>CEMENTOS CONCEPCION SAE</t>
  </si>
  <si>
    <t>TECNOLOGIA DEL SUR S.A.E.</t>
  </si>
  <si>
    <t>COOPERATIVA MULTIACTIVA DE AHORRO, CRÉDITO Y SERVICIOS DE FUNCIONARIOS DE LA ENTIDAD BINACIONAL YACYRETÁ LTDA. (COOFY)</t>
  </si>
  <si>
    <t xml:space="preserve">COMFAR S.A.E.C.A. </t>
  </si>
  <si>
    <t>FINANCIERA PARAGUAYO JAPONESA S.A.E.C.A.</t>
  </si>
  <si>
    <t>BANCO PARA LA COMERCIALIZACION Y PRODUCCION S.A.</t>
  </si>
  <si>
    <t>Financiero</t>
  </si>
  <si>
    <t>15/03/2023</t>
  </si>
  <si>
    <t>05/06/2020</t>
  </si>
  <si>
    <t>02/06/2025</t>
  </si>
  <si>
    <t>17/06/2020</t>
  </si>
  <si>
    <t>16/04/2025</t>
  </si>
  <si>
    <t>10/06/2025</t>
  </si>
  <si>
    <t>20/07/2020</t>
  </si>
  <si>
    <t>17/07/2023</t>
  </si>
  <si>
    <t>18/08/2020</t>
  </si>
  <si>
    <t>28/06/2023</t>
  </si>
  <si>
    <t>30/04/2024</t>
  </si>
  <si>
    <t>15/06/2023</t>
  </si>
  <si>
    <t>31/01/2030</t>
  </si>
  <si>
    <t>30/12/2020</t>
  </si>
  <si>
    <t>14/01/2021</t>
  </si>
  <si>
    <t>13/06/2025</t>
  </si>
  <si>
    <t>02/06/2023</t>
  </si>
  <si>
    <t>29/01/2027</t>
  </si>
  <si>
    <t>25/01/2021</t>
  </si>
  <si>
    <t>28/01/2021</t>
  </si>
  <si>
    <t>05/02/2024</t>
  </si>
  <si>
    <t>19/02/2021</t>
  </si>
  <si>
    <t>19/02/2025</t>
  </si>
  <si>
    <t>11/03/2021</t>
  </si>
  <si>
    <t>04/03/2024</t>
  </si>
  <si>
    <t>25/03/2024</t>
  </si>
  <si>
    <t>12/04/2021</t>
  </si>
  <si>
    <t>12/04/2024</t>
  </si>
  <si>
    <t>21/04/2021</t>
  </si>
  <si>
    <t>12/01/2024</t>
  </si>
  <si>
    <t>04/06/2021</t>
  </si>
  <si>
    <t>25/03/2026</t>
  </si>
  <si>
    <t>12/05/2021</t>
  </si>
  <si>
    <t>30/05/2023</t>
  </si>
  <si>
    <t>17/01/2031</t>
  </si>
  <si>
    <t>23/06/2021</t>
  </si>
  <si>
    <t>28/06/2021</t>
  </si>
  <si>
    <t>05/07/2023</t>
  </si>
  <si>
    <t>11/08/2025</t>
  </si>
  <si>
    <t>13/07/2021</t>
  </si>
  <si>
    <t>04/08/2025</t>
  </si>
  <si>
    <t>15/07/2021</t>
  </si>
  <si>
    <t>30/12/2026</t>
  </si>
  <si>
    <t>29/05/2026</t>
  </si>
  <si>
    <t>24/04/2025</t>
  </si>
  <si>
    <t>22/07/2024</t>
  </si>
  <si>
    <t>23/07/2021</t>
  </si>
  <si>
    <t>29/07/2021</t>
  </si>
  <si>
    <t>27/03/2024</t>
  </si>
  <si>
    <t>06/08/2021</t>
  </si>
  <si>
    <t>30/07/2021</t>
  </si>
  <si>
    <t>13/08/2025</t>
  </si>
  <si>
    <t>04/08/2021</t>
  </si>
  <si>
    <t>02/08/2024</t>
  </si>
  <si>
    <t>24/12/2029</t>
  </si>
  <si>
    <t>23/08/2021</t>
  </si>
  <si>
    <t>22/08/2024</t>
  </si>
  <si>
    <t>31/08/2021</t>
  </si>
  <si>
    <t>02/09/2024</t>
  </si>
  <si>
    <t>30/07/2024</t>
  </si>
  <si>
    <t>05/09/2024</t>
  </si>
  <si>
    <t>23/07/2024</t>
  </si>
  <si>
    <t>13/09/2024</t>
  </si>
  <si>
    <t>20/09/2021</t>
  </si>
  <si>
    <t>28/09/2021</t>
  </si>
  <si>
    <t>06/10/2021</t>
  </si>
  <si>
    <t>15/04/2024</t>
  </si>
  <si>
    <t>07/10/2021</t>
  </si>
  <si>
    <t>07/10/2024</t>
  </si>
  <si>
    <t>27/10/2023</t>
  </si>
  <si>
    <t>03/07/2028</t>
  </si>
  <si>
    <t>25/10/2021</t>
  </si>
  <si>
    <t>02/02/2024</t>
  </si>
  <si>
    <t>28/10/2024</t>
  </si>
  <si>
    <t>12/11/2021</t>
  </si>
  <si>
    <t>16/11/2021</t>
  </si>
  <si>
    <t>18/11/2021</t>
  </si>
  <si>
    <t>25/11/2021</t>
  </si>
  <si>
    <t>27/07/2023</t>
  </si>
  <si>
    <t>27/09/2023</t>
  </si>
  <si>
    <t>28/08/2023</t>
  </si>
  <si>
    <t>29/01/2024</t>
  </si>
  <si>
    <t>27/11/2023</t>
  </si>
  <si>
    <t>27/12/2023</t>
  </si>
  <si>
    <t>27/06/2024</t>
  </si>
  <si>
    <t>29/04/2024</t>
  </si>
  <si>
    <t>27/05/2024</t>
  </si>
  <si>
    <t>29/07/2024</t>
  </si>
  <si>
    <t>27/09/2024</t>
  </si>
  <si>
    <t>27/11/2024</t>
  </si>
  <si>
    <t>27/12/2024</t>
  </si>
  <si>
    <t>27/01/2025</t>
  </si>
  <si>
    <t>21/02/2025</t>
  </si>
  <si>
    <t>30/11/2021</t>
  </si>
  <si>
    <t>03/12/2021</t>
  </si>
  <si>
    <t>26/02/2025</t>
  </si>
  <si>
    <t>30/12/2021</t>
  </si>
  <si>
    <t>05/01/2022</t>
  </si>
  <si>
    <t>03/08/2022</t>
  </si>
  <si>
    <t>31/05/2029</t>
  </si>
  <si>
    <t>02/05/2023</t>
  </si>
  <si>
    <t>01/04/2024</t>
  </si>
  <si>
    <t>19/01/2022</t>
  </si>
  <si>
    <t>19/12/2022</t>
  </si>
  <si>
    <t>13/06/2023</t>
  </si>
  <si>
    <t>16/10/2023</t>
  </si>
  <si>
    <t>26/01/2022</t>
  </si>
  <si>
    <t>12/12/2023</t>
  </si>
  <si>
    <t>01/02/2022</t>
  </si>
  <si>
    <t>07/02/2022</t>
  </si>
  <si>
    <t>18/03/2024</t>
  </si>
  <si>
    <t>16/06/2023</t>
  </si>
  <si>
    <t>16/12/2026</t>
  </si>
  <si>
    <t>03/03/2022</t>
  </si>
  <si>
    <t>26/08/2024</t>
  </si>
  <si>
    <t>11/03/2022</t>
  </si>
  <si>
    <t>17/03/2022</t>
  </si>
  <si>
    <t>20/09/2022</t>
  </si>
  <si>
    <t>25/03/2022</t>
  </si>
  <si>
    <t>04/04/2022</t>
  </si>
  <si>
    <t>19/12/2028</t>
  </si>
  <si>
    <t>07/04/2022</t>
  </si>
  <si>
    <t>30/09/2031</t>
  </si>
  <si>
    <t>12/04/2022</t>
  </si>
  <si>
    <t>21/04/2022</t>
  </si>
  <si>
    <t>08/06/2023</t>
  </si>
  <si>
    <t>01/01/2024</t>
  </si>
  <si>
    <t>22/04/2022</t>
  </si>
  <si>
    <t>29/12/2023</t>
  </si>
  <si>
    <t>29/04/2022</t>
  </si>
  <si>
    <t>25/12/2023</t>
  </si>
  <si>
    <t>04/05/2022</t>
  </si>
  <si>
    <t>05/05/2023</t>
  </si>
  <si>
    <t>04/12/2023</t>
  </si>
  <si>
    <t>05/05/2022</t>
  </si>
  <si>
    <t>06/05/2022</t>
  </si>
  <si>
    <t>29/09/2028</t>
  </si>
  <si>
    <t>Bonos Publicos</t>
  </si>
  <si>
    <t>Publico</t>
  </si>
  <si>
    <t>30/08/2024</t>
  </si>
  <si>
    <t>11/05/2022</t>
  </si>
  <si>
    <t>16/05/2022</t>
  </si>
  <si>
    <t>26/06/2023</t>
  </si>
  <si>
    <t>20/06/2025</t>
  </si>
  <si>
    <t>20/05/2022</t>
  </si>
  <si>
    <t>22/01/2024</t>
  </si>
  <si>
    <t>25/09/2026</t>
  </si>
  <si>
    <t>26/05/2022</t>
  </si>
  <si>
    <t>01/06/2023</t>
  </si>
  <si>
    <t>30/05/2022</t>
  </si>
  <si>
    <t>05/07/2022</t>
  </si>
  <si>
    <t>01/06/2022</t>
  </si>
  <si>
    <t>20/06/2023</t>
  </si>
  <si>
    <t>02/06/2022</t>
  </si>
  <si>
    <t>03/06/2022</t>
  </si>
  <si>
    <t>18/08/2023</t>
  </si>
  <si>
    <t>16/12/2025</t>
  </si>
  <si>
    <t>23/06/2023</t>
  </si>
  <si>
    <t>06/06/2023</t>
  </si>
  <si>
    <t>13/06/2022</t>
  </si>
  <si>
    <t>14/06/2022</t>
  </si>
  <si>
    <t>22/06/2022</t>
  </si>
  <si>
    <t>07/06/2023</t>
  </si>
  <si>
    <t>23/06/2022</t>
  </si>
  <si>
    <t>30/06/2022</t>
  </si>
  <si>
    <t>19/08/2024</t>
  </si>
  <si>
    <t>14/07/2022</t>
  </si>
  <si>
    <t>06/03/2025</t>
  </si>
  <si>
    <t>Letras de Regulación Monetaria</t>
  </si>
  <si>
    <t>27/12/2022</t>
  </si>
  <si>
    <t>22/12/2023</t>
  </si>
  <si>
    <t>18/07/2022</t>
  </si>
  <si>
    <t>22/07/2022</t>
  </si>
  <si>
    <t>17/04/2023</t>
  </si>
  <si>
    <t>27/07/2022</t>
  </si>
  <si>
    <t>20/02/2024</t>
  </si>
  <si>
    <t>28/07/2022</t>
  </si>
  <si>
    <t>01/08/2022</t>
  </si>
  <si>
    <t>04/08/2022</t>
  </si>
  <si>
    <t>26/05/2023</t>
  </si>
  <si>
    <t>05/08/2022</t>
  </si>
  <si>
    <t>09/08/2022</t>
  </si>
  <si>
    <t>30/06/2025</t>
  </si>
  <si>
    <t>17/08/2022</t>
  </si>
  <si>
    <t>22/08/2022</t>
  </si>
  <si>
    <t>31/01/2025</t>
  </si>
  <si>
    <t>31/08/2022</t>
  </si>
  <si>
    <t>08/01/2024</t>
  </si>
  <si>
    <t>01/12/2023</t>
  </si>
  <si>
    <t>15/01/2024</t>
  </si>
  <si>
    <t>06/09/2022</t>
  </si>
  <si>
    <t>07/09/2022</t>
  </si>
  <si>
    <t>25/08/2025</t>
  </si>
  <si>
    <t>16/09/2022</t>
  </si>
  <si>
    <t>22/09/2025</t>
  </si>
  <si>
    <t>17/03/2023</t>
  </si>
  <si>
    <t>22/09/2022</t>
  </si>
  <si>
    <t>30/09/2022</t>
  </si>
  <si>
    <t>16/01/2024</t>
  </si>
  <si>
    <t>26/01/2024</t>
  </si>
  <si>
    <t>16/08/2023</t>
  </si>
  <si>
    <t>07/08/2023</t>
  </si>
  <si>
    <t>26/04/2023</t>
  </si>
  <si>
    <t>16/01/2031</t>
  </si>
  <si>
    <t>05/10/2022</t>
  </si>
  <si>
    <t>17/06/2024</t>
  </si>
  <si>
    <t>17/10/2023</t>
  </si>
  <si>
    <t>27/10/2022</t>
  </si>
  <si>
    <t>04/11/2022</t>
  </si>
  <si>
    <t>16/10/2025</t>
  </si>
  <si>
    <t>07/10/2022</t>
  </si>
  <si>
    <t>11/11/2022</t>
  </si>
  <si>
    <t>Bonos de Inversión</t>
  </si>
  <si>
    <t>23/11/2022</t>
  </si>
  <si>
    <t>09/12/2026</t>
  </si>
  <si>
    <t>25/11/2022</t>
  </si>
  <si>
    <t>27/06/2023</t>
  </si>
  <si>
    <t>14/03/2023</t>
  </si>
  <si>
    <t>21/11/2028</t>
  </si>
  <si>
    <t>01/12/2022</t>
  </si>
  <si>
    <t>13/03/2023</t>
  </si>
  <si>
    <t>09/09/2024</t>
  </si>
  <si>
    <t>26/01/2023</t>
  </si>
  <si>
    <t>13/12/2022</t>
  </si>
  <si>
    <t>14/12/2022</t>
  </si>
  <si>
    <t>16/12/2022</t>
  </si>
  <si>
    <t>06/11/2023</t>
  </si>
  <si>
    <t>23/12/2022</t>
  </si>
  <si>
    <t>31/05/2023</t>
  </si>
  <si>
    <t>12/05/2023</t>
  </si>
  <si>
    <t>23/01/2024</t>
  </si>
  <si>
    <t>29/12/2022</t>
  </si>
  <si>
    <t>03/09/2025</t>
  </si>
  <si>
    <t>02/01/2023</t>
  </si>
  <si>
    <t>05/06/2023</t>
  </si>
  <si>
    <t>11/01/2023</t>
  </si>
  <si>
    <t>13/12/2028</t>
  </si>
  <si>
    <t>13/01/2023</t>
  </si>
  <si>
    <t>16/04/2026</t>
  </si>
  <si>
    <t>16/12/2030</t>
  </si>
  <si>
    <t>09/09/2025</t>
  </si>
  <si>
    <t>16/01/2023</t>
  </si>
  <si>
    <t>15/08/2031</t>
  </si>
  <si>
    <t>20/01/2023</t>
  </si>
  <si>
    <t>31/07/2025</t>
  </si>
  <si>
    <t>08/02/2023</t>
  </si>
  <si>
    <t>08/11/2023</t>
  </si>
  <si>
    <t>15/02/2023</t>
  </si>
  <si>
    <t>22/04/2024</t>
  </si>
  <si>
    <t>20/05/2026</t>
  </si>
  <si>
    <t>23/09/2024</t>
  </si>
  <si>
    <t>22/02/2023</t>
  </si>
  <si>
    <t>11/11/2024</t>
  </si>
  <si>
    <t>21/10/2024</t>
  </si>
  <si>
    <t>10/05/2023</t>
  </si>
  <si>
    <t>23/02/2023</t>
  </si>
  <si>
    <t>23/11/2027</t>
  </si>
  <si>
    <t>02/02/2028</t>
  </si>
  <si>
    <t>03/03/2023</t>
  </si>
  <si>
    <t>08/03/2023</t>
  </si>
  <si>
    <t>09/03/2023</t>
  </si>
  <si>
    <t>19/07/2027</t>
  </si>
  <si>
    <t>29/05/2023</t>
  </si>
  <si>
    <t>16/03/2023</t>
  </si>
  <si>
    <t>17/08/2027</t>
  </si>
  <si>
    <t>28/07/2027</t>
  </si>
  <si>
    <t>19/06/2023</t>
  </si>
  <si>
    <t>27/03/2023</t>
  </si>
  <si>
    <t>23/03/2026</t>
  </si>
  <si>
    <t>31/03/2023</t>
  </si>
  <si>
    <t>04/04/2023</t>
  </si>
  <si>
    <t>21/08/2023</t>
  </si>
  <si>
    <t>27/04/2023</t>
  </si>
  <si>
    <t>26/03/2024</t>
  </si>
  <si>
    <t>18/05/2027</t>
  </si>
  <si>
    <t>23/12/2024</t>
  </si>
  <si>
    <t>28/02/2024</t>
  </si>
  <si>
    <t>04/07/2023</t>
  </si>
  <si>
    <t>30/11/2023</t>
  </si>
  <si>
    <t>27/08/2024</t>
  </si>
  <si>
    <t>27/02/2024</t>
  </si>
  <si>
    <t>14/08/2024</t>
  </si>
  <si>
    <t>30/06/2023</t>
  </si>
  <si>
    <t>02/09/2025</t>
  </si>
  <si>
    <t>PATRIMONIO DEL FONDO AL 30/06/2023</t>
  </si>
  <si>
    <t>Fecha de Vencimiento</t>
  </si>
  <si>
    <t>Valor Contable</t>
  </si>
  <si>
    <t>Total Operaciones de Reporto</t>
  </si>
  <si>
    <t>4.2.A COMPOSICIÓN DE LAS INVERSIONES DEL FONDO MUTUO CORTO PLAZO GUARANÍES CORRESPONDIENTE AL 30 DE JUNIO DE 2023</t>
  </si>
  <si>
    <t>Bonos Corportativos</t>
  </si>
  <si>
    <t>Bonos Públicos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</si>
</sst>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164" formatCode="_-* #,##0_-;\-* #,##0_-;_-* &quot;-&quot;_-;_-@_-"/>
    <numFmt numFmtId="165" formatCode="_-* #,##0.00_-;\-* #,##0.00_-;_-* &quot;-&quot;??_-;_-@_-"/>
    <numFmt numFmtId="166" formatCode="0_);\(#,#00\)"/>
    <numFmt numFmtId="167" formatCode="#,##0.000000"/>
    <numFmt numFmtId="168" formatCode="#,##0.##"/>
    <numFmt numFmtId="169" formatCode="_-* #,##0_-;\-* #,##0_-;_-* &quot;-&quot;??_-;_-@_-"/>
    <numFmt numFmtId="170" formatCode="#,##0.000"/>
    <numFmt numFmtId="171" formatCode="_-* #,##0.000_-;\-* #,##0.000_-;_-* &quot;-&quot;_-;_-@_-"/>
  </numFmts>
  <fonts count="62">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b/>
      <sz val="11"/>
      <color indexed="8"/>
      <name val="Subway"/>
    </font>
    <font>
      <sz val="10"/>
      <name val="Arial"/>
      <family val="2"/>
    </font>
    <font>
      <b/>
      <sz val="20"/>
      <color indexed="8"/>
      <name val="Subway"/>
    </font>
    <font>
      <b/>
      <sz val="11"/>
      <name val="Arial"/>
      <family val="2"/>
    </font>
    <font>
      <sz val="9"/>
      <name val="Arial"/>
      <family val="2"/>
    </font>
    <font>
      <b/>
      <sz val="11"/>
      <color indexed="8"/>
      <name val="Arial"/>
      <family val="2"/>
    </font>
    <font>
      <b/>
      <u/>
      <sz val="16"/>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8"/>
      <color theme="0"/>
      <name val="Arial"/>
      <family val="2"/>
    </font>
    <font>
      <sz val="18"/>
      <name val="Arial"/>
      <family val="2"/>
    </font>
    <font>
      <sz val="10"/>
      <color theme="1"/>
      <name val="Arial"/>
      <family val="2"/>
    </font>
    <font>
      <sz val="11"/>
      <color theme="1"/>
      <name val="Arial"/>
      <family val="2"/>
    </font>
    <font>
      <u/>
      <sz val="11"/>
      <name val="Arial"/>
      <family val="2"/>
    </font>
    <font>
      <u/>
      <sz val="11"/>
      <color theme="1"/>
      <name val="Arial"/>
      <family val="2"/>
    </font>
    <font>
      <b/>
      <sz val="14"/>
      <color theme="1"/>
      <name val="Tahoma"/>
      <family val="2"/>
    </font>
    <font>
      <sz val="10"/>
      <color theme="1"/>
      <name val="Tahoma"/>
      <family val="2"/>
    </font>
    <font>
      <b/>
      <sz val="10"/>
      <color theme="1"/>
      <name val="Tahoma"/>
      <family val="2"/>
    </font>
    <font>
      <sz val="18"/>
      <color theme="0"/>
      <name val="Noto Sans"/>
      <family val="2"/>
    </font>
    <font>
      <sz val="11"/>
      <color theme="1"/>
      <name val="Noto Sans"/>
      <family val="2"/>
    </font>
    <font>
      <sz val="28"/>
      <color theme="0"/>
      <name val="Noto Sans"/>
      <family val="2"/>
    </font>
    <font>
      <sz val="10"/>
      <color theme="1"/>
      <name val="Noto Sans"/>
      <family val="2"/>
    </font>
    <font>
      <sz val="18"/>
      <name val="Noto Sans"/>
      <family val="2"/>
    </font>
    <font>
      <u/>
      <sz val="11"/>
      <color theme="1"/>
      <name val="Noto Sans"/>
      <family val="2"/>
    </font>
    <font>
      <sz val="11"/>
      <name val="Noto Sans"/>
      <family val="2"/>
    </font>
    <font>
      <sz val="11"/>
      <color indexed="8"/>
      <name val="Noto Sans"/>
      <family val="2"/>
    </font>
    <font>
      <b/>
      <sz val="20"/>
      <color indexed="8"/>
      <name val="Noto Sans"/>
      <family val="2"/>
    </font>
    <font>
      <b/>
      <sz val="11"/>
      <color indexed="8"/>
      <name val="Noto Sans"/>
      <family val="2"/>
    </font>
    <font>
      <sz val="10"/>
      <name val="Noto Sans"/>
      <family val="2"/>
    </font>
    <font>
      <b/>
      <u/>
      <sz val="14"/>
      <name val="Noto Sans"/>
      <family val="2"/>
    </font>
    <font>
      <b/>
      <sz val="11"/>
      <name val="Noto Sans"/>
      <family val="2"/>
    </font>
    <font>
      <sz val="9"/>
      <name val="Noto Sans"/>
      <family val="2"/>
    </font>
    <font>
      <b/>
      <u/>
      <sz val="16"/>
      <name val="Noto Sans"/>
      <family val="2"/>
    </font>
    <font>
      <b/>
      <sz val="12"/>
      <name val="Noto Sans"/>
      <family val="2"/>
    </font>
    <font>
      <b/>
      <sz val="16"/>
      <name val="Noto Sans"/>
      <family val="2"/>
    </font>
    <font>
      <b/>
      <u/>
      <sz val="12"/>
      <name val="Noto Sans"/>
      <family val="2"/>
    </font>
    <font>
      <sz val="8"/>
      <name val="Noto Sans"/>
      <family val="2"/>
    </font>
    <font>
      <b/>
      <sz val="10"/>
      <name val="Noto Sans"/>
      <family val="2"/>
    </font>
    <font>
      <b/>
      <sz val="10"/>
      <color theme="1"/>
      <name val="Noto Sans"/>
      <family val="2"/>
    </font>
    <font>
      <u/>
      <sz val="10"/>
      <name val="Noto Sans"/>
      <family val="2"/>
    </font>
    <font>
      <b/>
      <u/>
      <sz val="10"/>
      <name val="Noto Sans"/>
      <family val="2"/>
    </font>
    <font>
      <b/>
      <sz val="10"/>
      <color indexed="8"/>
      <name val="Noto Sans"/>
      <family val="2"/>
    </font>
    <font>
      <b/>
      <sz val="12"/>
      <color theme="1"/>
      <name val="Noto Sans"/>
      <family val="2"/>
    </font>
    <font>
      <sz val="12"/>
      <color theme="1"/>
      <name val="Noto Sans"/>
      <family val="2"/>
    </font>
    <font>
      <sz val="7"/>
      <color theme="1"/>
      <name val="Noto Sans"/>
      <family val="2"/>
    </font>
    <font>
      <b/>
      <sz val="7"/>
      <color theme="1"/>
      <name val="Noto Sans"/>
      <family val="2"/>
    </font>
    <font>
      <b/>
      <sz val="11"/>
      <color theme="1"/>
      <name val="Noto Sans"/>
      <family val="2"/>
    </font>
    <font>
      <b/>
      <sz val="11"/>
      <color rgb="FF000000"/>
      <name val="Noto Sans"/>
      <family val="2"/>
    </font>
    <font>
      <sz val="11"/>
      <color rgb="FF000000"/>
      <name val="Noto Sans"/>
      <family val="2"/>
    </font>
    <font>
      <u/>
      <sz val="12"/>
      <color theme="1"/>
      <name val="Noto Sans"/>
      <family val="2"/>
    </font>
    <font>
      <b/>
      <sz val="12"/>
      <color rgb="FF000000"/>
      <name val="Noto Sans"/>
      <family val="2"/>
    </font>
    <font>
      <b/>
      <u/>
      <sz val="14"/>
      <color theme="1"/>
      <name val="Noto Sans"/>
      <family val="2"/>
    </font>
    <font>
      <b/>
      <u/>
      <sz val="11"/>
      <color theme="1"/>
      <name val="Noto Sans"/>
      <family val="2"/>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499984740745262"/>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double">
        <color indexed="64"/>
      </top>
      <bottom/>
      <diagonal/>
    </border>
  </borders>
  <cellStyleXfs count="5">
    <xf numFmtId="0" fontId="0" fillId="0" borderId="0"/>
    <xf numFmtId="165" fontId="1" fillId="0" borderId="0" applyFont="0" applyFill="0" applyBorder="0" applyAlignment="0" applyProtection="0"/>
    <xf numFmtId="0" fontId="17"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cellStyleXfs>
  <cellXfs count="336">
    <xf numFmtId="0" fontId="0" fillId="0" borderId="0" xfId="0"/>
    <xf numFmtId="0" fontId="3" fillId="0" borderId="0" xfId="0" applyFont="1"/>
    <xf numFmtId="0" fontId="4" fillId="0" borderId="0" xfId="0" applyFont="1"/>
    <xf numFmtId="14" fontId="5" fillId="0" borderId="0" xfId="0" applyNumberFormat="1" applyFont="1" applyAlignment="1">
      <alignment horizontal="center"/>
    </xf>
    <xf numFmtId="0" fontId="6" fillId="0" borderId="0" xfId="0" applyFont="1"/>
    <xf numFmtId="0" fontId="8" fillId="0" borderId="0" xfId="0" applyFont="1"/>
    <xf numFmtId="166" fontId="3" fillId="0" borderId="0" xfId="0" applyNumberFormat="1" applyFont="1" applyAlignment="1">
      <alignment horizontal="right"/>
    </xf>
    <xf numFmtId="3" fontId="6" fillId="0" borderId="0" xfId="0" applyNumberFormat="1" applyFont="1"/>
    <xf numFmtId="1" fontId="8" fillId="0" borderId="0" xfId="0" applyNumberFormat="1" applyFont="1" applyAlignment="1">
      <alignment horizontal="center"/>
    </xf>
    <xf numFmtId="0" fontId="9" fillId="0" borderId="0" xfId="0" applyFont="1"/>
    <xf numFmtId="3" fontId="9" fillId="0" borderId="0" xfId="0" applyNumberFormat="1" applyFont="1"/>
    <xf numFmtId="0" fontId="8" fillId="0" borderId="0" xfId="0" applyFont="1" applyAlignment="1">
      <alignment horizontal="center"/>
    </xf>
    <xf numFmtId="3" fontId="8"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10" fillId="0" borderId="0" xfId="0" applyFont="1"/>
    <xf numFmtId="0" fontId="13" fillId="0" borderId="0" xfId="0" applyFont="1"/>
    <xf numFmtId="0" fontId="0" fillId="0" borderId="0" xfId="0" applyAlignment="1">
      <alignment horizontal="center"/>
    </xf>
    <xf numFmtId="0" fontId="12" fillId="0" borderId="0" xfId="0" applyFont="1" applyAlignment="1">
      <alignment horizontal="center"/>
    </xf>
    <xf numFmtId="0" fontId="14" fillId="0" borderId="0" xfId="0" applyFont="1"/>
    <xf numFmtId="0" fontId="15" fillId="0" borderId="0" xfId="0" applyFont="1" applyAlignment="1">
      <alignment vertical="center"/>
    </xf>
    <xf numFmtId="0" fontId="15" fillId="0" borderId="0" xfId="0" applyFont="1" applyAlignment="1">
      <alignment horizontal="center"/>
    </xf>
    <xf numFmtId="0" fontId="15" fillId="0" borderId="0" xfId="0" applyFont="1" applyAlignment="1">
      <alignment horizontal="center" wrapText="1"/>
    </xf>
    <xf numFmtId="14" fontId="15" fillId="0" borderId="0" xfId="0" applyNumberFormat="1" applyFont="1" applyAlignment="1">
      <alignment horizontal="center"/>
    </xf>
    <xf numFmtId="3" fontId="14" fillId="0" borderId="0" xfId="0" applyNumberFormat="1" applyFont="1"/>
    <xf numFmtId="3" fontId="0" fillId="0" borderId="0" xfId="0" applyNumberFormat="1"/>
    <xf numFmtId="0" fontId="15" fillId="0" borderId="0" xfId="0" applyFont="1"/>
    <xf numFmtId="3" fontId="13" fillId="0" borderId="0" xfId="0" applyNumberFormat="1" applyFont="1"/>
    <xf numFmtId="0" fontId="0" fillId="2" borderId="0" xfId="0" applyFill="1"/>
    <xf numFmtId="3" fontId="0" fillId="2" borderId="0" xfId="0" applyNumberFormat="1" applyFill="1"/>
    <xf numFmtId="167" fontId="16" fillId="0" borderId="0" xfId="0" applyNumberFormat="1" applyFont="1"/>
    <xf numFmtId="3" fontId="13" fillId="2" borderId="0" xfId="0" applyNumberFormat="1" applyFont="1" applyFill="1"/>
    <xf numFmtId="37" fontId="14" fillId="0" borderId="0" xfId="0" applyNumberFormat="1" applyFont="1"/>
    <xf numFmtId="3" fontId="8"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13"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17" fontId="2" fillId="3" borderId="0" xfId="0" applyNumberFormat="1" applyFont="1" applyFill="1" applyAlignment="1">
      <alignment horizontal="center"/>
    </xf>
    <xf numFmtId="0" fontId="20" fillId="0" borderId="0" xfId="0" applyFont="1"/>
    <xf numFmtId="0" fontId="21" fillId="0" borderId="0" xfId="0" applyFont="1"/>
    <xf numFmtId="0" fontId="0" fillId="4" borderId="0" xfId="0" applyFill="1"/>
    <xf numFmtId="0" fontId="18" fillId="4" borderId="0" xfId="0" applyFont="1" applyFill="1" applyAlignment="1">
      <alignment vertical="center" wrapText="1"/>
    </xf>
    <xf numFmtId="0" fontId="19" fillId="4" borderId="0" xfId="0" applyFont="1" applyFill="1"/>
    <xf numFmtId="0" fontId="18" fillId="4" borderId="0" xfId="0" applyFont="1" applyFill="1" applyAlignment="1">
      <alignment horizontal="center" vertical="center"/>
    </xf>
    <xf numFmtId="0" fontId="18" fillId="4" borderId="0" xfId="0" applyFont="1" applyFill="1" applyAlignment="1">
      <alignment vertical="center"/>
    </xf>
    <xf numFmtId="14" fontId="18" fillId="4" borderId="0" xfId="0" applyNumberFormat="1" applyFont="1" applyFill="1" applyAlignment="1">
      <alignment horizontal="center" vertical="center"/>
    </xf>
    <xf numFmtId="0" fontId="22" fillId="0" borderId="0" xfId="2" applyFont="1"/>
    <xf numFmtId="0" fontId="7" fillId="0" borderId="0" xfId="0" applyFont="1" applyAlignment="1">
      <alignment horizontal="center"/>
    </xf>
    <xf numFmtId="0" fontId="11" fillId="0" borderId="0" xfId="0" applyFont="1" applyAlignment="1">
      <alignment horizontal="center"/>
    </xf>
    <xf numFmtId="3" fontId="21" fillId="2" borderId="0" xfId="0" applyNumberFormat="1" applyFont="1" applyFill="1"/>
    <xf numFmtId="0" fontId="21" fillId="0" borderId="0" xfId="0" applyFont="1" applyAlignment="1">
      <alignment horizontal="center"/>
    </xf>
    <xf numFmtId="0" fontId="23" fillId="0" borderId="0" xfId="2" applyFont="1"/>
    <xf numFmtId="0" fontId="24" fillId="0" borderId="0" xfId="0" applyFont="1" applyAlignment="1">
      <alignment horizontal="center" vertical="center"/>
    </xf>
    <xf numFmtId="0" fontId="25" fillId="0" borderId="0" xfId="0" applyFont="1" applyAlignment="1">
      <alignment horizontal="left" vertical="center"/>
    </xf>
    <xf numFmtId="0" fontId="26" fillId="0" borderId="0" xfId="0" applyFont="1" applyAlignment="1">
      <alignment horizontal="left" vertical="center"/>
    </xf>
    <xf numFmtId="167" fontId="0" fillId="0" borderId="0" xfId="0" applyNumberFormat="1"/>
    <xf numFmtId="3" fontId="4" fillId="0" borderId="0" xfId="0" applyNumberFormat="1" applyFont="1"/>
    <xf numFmtId="3" fontId="4" fillId="0" borderId="0" xfId="0" applyNumberFormat="1" applyFont="1" applyAlignment="1">
      <alignment horizontal="center"/>
    </xf>
    <xf numFmtId="170" fontId="0" fillId="0" borderId="0" xfId="0" applyNumberFormat="1"/>
    <xf numFmtId="3" fontId="8" fillId="0" borderId="0" xfId="0" applyNumberFormat="1" applyFont="1"/>
    <xf numFmtId="169" fontId="0" fillId="0" borderId="0" xfId="0" applyNumberFormat="1"/>
    <xf numFmtId="165" fontId="2" fillId="3" borderId="0" xfId="1" applyFont="1" applyFill="1" applyAlignment="1">
      <alignment horizontal="center"/>
    </xf>
    <xf numFmtId="0" fontId="27" fillId="4" borderId="0" xfId="0" applyFont="1" applyFill="1" applyAlignment="1">
      <alignment vertical="center" wrapText="1"/>
    </xf>
    <xf numFmtId="0" fontId="28" fillId="4" borderId="0" xfId="0" applyFont="1" applyFill="1"/>
    <xf numFmtId="0" fontId="30" fillId="4" borderId="0" xfId="0" applyFont="1" applyFill="1"/>
    <xf numFmtId="0" fontId="28" fillId="4" borderId="0" xfId="0" applyFont="1" applyFill="1" applyAlignment="1">
      <alignment horizontal="center"/>
    </xf>
    <xf numFmtId="0" fontId="28" fillId="2" borderId="0" xfId="0" applyFont="1" applyFill="1"/>
    <xf numFmtId="0" fontId="28" fillId="2" borderId="0" xfId="0" applyFont="1" applyFill="1" applyAlignment="1">
      <alignment horizontal="center"/>
    </xf>
    <xf numFmtId="0" fontId="30" fillId="2" borderId="0" xfId="0" applyFont="1" applyFill="1"/>
    <xf numFmtId="0" fontId="28" fillId="0" borderId="0" xfId="0" applyFont="1"/>
    <xf numFmtId="0" fontId="30" fillId="0" borderId="0" xfId="0" applyFont="1"/>
    <xf numFmtId="0" fontId="31" fillId="0" borderId="0" xfId="0" applyFont="1" applyAlignment="1">
      <alignment horizontal="center"/>
    </xf>
    <xf numFmtId="0" fontId="32" fillId="0" borderId="0" xfId="2" quotePrefix="1" applyFont="1"/>
    <xf numFmtId="0" fontId="32" fillId="0" borderId="0" xfId="2" applyFont="1"/>
    <xf numFmtId="0" fontId="33" fillId="0" borderId="0" xfId="0" applyFont="1"/>
    <xf numFmtId="0" fontId="34" fillId="0" borderId="0" xfId="0" applyFont="1"/>
    <xf numFmtId="0" fontId="34" fillId="0" borderId="0" xfId="0" applyFont="1" applyAlignment="1">
      <alignment horizontal="center"/>
    </xf>
    <xf numFmtId="14" fontId="36" fillId="0" borderId="0" xfId="0" applyNumberFormat="1" applyFont="1"/>
    <xf numFmtId="0" fontId="37" fillId="0" borderId="0" xfId="0" applyFont="1"/>
    <xf numFmtId="0" fontId="39" fillId="0" borderId="0" xfId="0" applyFont="1"/>
    <xf numFmtId="166" fontId="33" fillId="0" borderId="0" xfId="0" applyNumberFormat="1" applyFont="1" applyAlignment="1">
      <alignment horizontal="right"/>
    </xf>
    <xf numFmtId="0" fontId="33" fillId="0" borderId="20" xfId="0" applyFont="1" applyBorder="1"/>
    <xf numFmtId="1" fontId="39" fillId="0" borderId="2" xfId="0" applyNumberFormat="1" applyFont="1" applyBorder="1" applyAlignment="1">
      <alignment horizontal="center" vertical="center"/>
    </xf>
    <xf numFmtId="0" fontId="39" fillId="0" borderId="2" xfId="0" applyFont="1" applyBorder="1" applyAlignment="1">
      <alignment horizontal="center" vertical="center"/>
    </xf>
    <xf numFmtId="1" fontId="39" fillId="0" borderId="16" xfId="0" applyNumberFormat="1" applyFont="1" applyBorder="1" applyAlignment="1">
      <alignment horizontal="center" vertical="center"/>
    </xf>
    <xf numFmtId="0" fontId="40" fillId="0" borderId="0" xfId="0" applyFont="1"/>
    <xf numFmtId="0" fontId="33" fillId="0" borderId="14" xfId="0" applyFont="1" applyBorder="1"/>
    <xf numFmtId="3" fontId="39" fillId="0" borderId="1" xfId="0" applyNumberFormat="1" applyFont="1" applyBorder="1" applyAlignment="1">
      <alignment horizontal="center" vertical="center"/>
    </xf>
    <xf numFmtId="0" fontId="39" fillId="0" borderId="0" xfId="0" applyFont="1" applyAlignment="1">
      <alignment horizontal="center" vertical="center"/>
    </xf>
    <xf numFmtId="3" fontId="39" fillId="0" borderId="13" xfId="0" applyNumberFormat="1" applyFont="1" applyBorder="1" applyAlignment="1">
      <alignment horizontal="center" vertical="center"/>
    </xf>
    <xf numFmtId="3" fontId="39" fillId="0" borderId="0" xfId="0" applyNumberFormat="1" applyFont="1" applyAlignment="1">
      <alignment horizontal="center" vertical="center"/>
    </xf>
    <xf numFmtId="3" fontId="39" fillId="0" borderId="15" xfId="0" applyNumberFormat="1" applyFont="1" applyBorder="1" applyAlignment="1">
      <alignment horizontal="center" vertical="center"/>
    </xf>
    <xf numFmtId="0" fontId="39" fillId="0" borderId="14" xfId="0" applyFont="1" applyBorder="1"/>
    <xf numFmtId="3" fontId="40" fillId="0" borderId="0" xfId="0" applyNumberFormat="1" applyFont="1"/>
    <xf numFmtId="0" fontId="33" fillId="0" borderId="12" xfId="0" applyFont="1" applyBorder="1"/>
    <xf numFmtId="37" fontId="33" fillId="0" borderId="1" xfId="0" applyNumberFormat="1" applyFont="1" applyBorder="1"/>
    <xf numFmtId="37" fontId="33" fillId="0" borderId="13" xfId="0" applyNumberFormat="1" applyFont="1" applyBorder="1"/>
    <xf numFmtId="37" fontId="33" fillId="0" borderId="0" xfId="0" applyNumberFormat="1" applyFont="1"/>
    <xf numFmtId="3" fontId="33" fillId="0" borderId="0" xfId="0" applyNumberFormat="1" applyFont="1"/>
    <xf numFmtId="0" fontId="36" fillId="0" borderId="0" xfId="0" applyFont="1"/>
    <xf numFmtId="3" fontId="37" fillId="0" borderId="0" xfId="0" applyNumberFormat="1" applyFont="1"/>
    <xf numFmtId="0" fontId="41" fillId="0" borderId="0" xfId="0" applyFont="1"/>
    <xf numFmtId="0" fontId="42" fillId="0" borderId="0" xfId="0" applyFont="1"/>
    <xf numFmtId="0" fontId="43" fillId="0" borderId="0" xfId="0" applyFont="1"/>
    <xf numFmtId="0" fontId="44" fillId="0" borderId="0" xfId="0" applyFont="1"/>
    <xf numFmtId="0" fontId="45" fillId="0" borderId="0" xfId="0" applyFont="1"/>
    <xf numFmtId="3" fontId="45" fillId="0" borderId="0" xfId="0" applyNumberFormat="1" applyFont="1"/>
    <xf numFmtId="3" fontId="37" fillId="0" borderId="0" xfId="0" applyNumberFormat="1" applyFont="1" applyAlignment="1">
      <alignment horizontal="center" vertical="center"/>
    </xf>
    <xf numFmtId="0" fontId="30" fillId="0" borderId="0" xfId="0" applyFont="1" applyAlignment="1">
      <alignment horizontal="center"/>
    </xf>
    <xf numFmtId="0" fontId="46" fillId="0" borderId="0" xfId="0" applyFont="1" applyAlignment="1">
      <alignment horizontal="center"/>
    </xf>
    <xf numFmtId="0" fontId="46" fillId="0" borderId="5" xfId="0" applyFont="1" applyBorder="1" applyAlignment="1">
      <alignment horizontal="center" wrapText="1"/>
    </xf>
    <xf numFmtId="3" fontId="47" fillId="0" borderId="5" xfId="0" applyNumberFormat="1" applyFont="1" applyBorder="1" applyAlignment="1">
      <alignment horizontal="right"/>
    </xf>
    <xf numFmtId="3" fontId="46" fillId="0" borderId="5" xfId="0" applyNumberFormat="1" applyFont="1" applyBorder="1" applyAlignment="1">
      <alignment horizontal="right"/>
    </xf>
    <xf numFmtId="0" fontId="37" fillId="0" borderId="6" xfId="0" applyFont="1" applyBorder="1" applyAlignment="1">
      <alignment horizontal="center" wrapText="1"/>
    </xf>
    <xf numFmtId="3" fontId="30" fillId="0" borderId="6" xfId="0" applyNumberFormat="1" applyFont="1" applyBorder="1"/>
    <xf numFmtId="3" fontId="37" fillId="0" borderId="6" xfId="0" applyNumberFormat="1" applyFont="1" applyBorder="1" applyAlignment="1">
      <alignment horizontal="center"/>
    </xf>
    <xf numFmtId="0" fontId="46" fillId="0" borderId="6" xfId="0" applyFont="1" applyBorder="1" applyAlignment="1">
      <alignment horizontal="center" wrapText="1"/>
    </xf>
    <xf numFmtId="3" fontId="46" fillId="0" borderId="6" xfId="0" applyNumberFormat="1" applyFont="1" applyBorder="1" applyAlignment="1">
      <alignment vertical="center"/>
    </xf>
    <xf numFmtId="0" fontId="37" fillId="0" borderId="6" xfId="0" applyFont="1" applyBorder="1" applyAlignment="1">
      <alignment vertical="center"/>
    </xf>
    <xf numFmtId="3" fontId="37" fillId="0" borderId="6" xfId="0" applyNumberFormat="1" applyFont="1" applyBorder="1" applyAlignment="1">
      <alignment horizontal="right" vertical="center"/>
    </xf>
    <xf numFmtId="3" fontId="37" fillId="0" borderId="6" xfId="0" applyNumberFormat="1" applyFont="1" applyBorder="1" applyAlignment="1">
      <alignment horizontal="right"/>
    </xf>
    <xf numFmtId="0" fontId="37" fillId="0" borderId="6" xfId="0" applyFont="1" applyBorder="1" applyAlignment="1">
      <alignment horizontal="left"/>
    </xf>
    <xf numFmtId="3" fontId="37" fillId="0" borderId="6" xfId="0" applyNumberFormat="1" applyFont="1" applyBorder="1" applyAlignment="1">
      <alignment horizontal="right" wrapText="1"/>
    </xf>
    <xf numFmtId="3" fontId="46" fillId="0" borderId="6" xfId="0" applyNumberFormat="1" applyFont="1" applyBorder="1" applyAlignment="1">
      <alignment horizontal="center"/>
    </xf>
    <xf numFmtId="0" fontId="37" fillId="0" borderId="6" xfId="0" applyFont="1" applyBorder="1"/>
    <xf numFmtId="3" fontId="37" fillId="0" borderId="6" xfId="0" applyNumberFormat="1" applyFont="1" applyBorder="1"/>
    <xf numFmtId="3" fontId="37" fillId="0" borderId="7" xfId="0" applyNumberFormat="1" applyFont="1" applyBorder="1"/>
    <xf numFmtId="3" fontId="46" fillId="0" borderId="4" xfId="0" applyNumberFormat="1" applyFont="1" applyBorder="1" applyAlignment="1">
      <alignment horizontal="center" vertical="center" wrapText="1"/>
    </xf>
    <xf numFmtId="37" fontId="47" fillId="0" borderId="4" xfId="0" applyNumberFormat="1" applyFont="1" applyBorder="1" applyAlignment="1">
      <alignment horizontal="right" vertical="center" wrapText="1"/>
    </xf>
    <xf numFmtId="37" fontId="47" fillId="0" borderId="4" xfId="0" applyNumberFormat="1" applyFont="1" applyBorder="1" applyAlignment="1">
      <alignment horizontal="right" vertical="center"/>
    </xf>
    <xf numFmtId="3" fontId="37" fillId="0" borderId="12" xfId="0" applyNumberFormat="1" applyFont="1" applyBorder="1"/>
    <xf numFmtId="3" fontId="37" fillId="0" borderId="1" xfId="0" applyNumberFormat="1" applyFont="1" applyBorder="1"/>
    <xf numFmtId="37" fontId="47" fillId="0" borderId="18" xfId="0" applyNumberFormat="1" applyFont="1" applyBorder="1" applyAlignment="1">
      <alignment horizontal="right"/>
    </xf>
    <xf numFmtId="0" fontId="48" fillId="0" borderId="0" xfId="0" applyFont="1"/>
    <xf numFmtId="0" fontId="34" fillId="2" borderId="0" xfId="0" applyFont="1" applyFill="1"/>
    <xf numFmtId="0" fontId="41" fillId="0" borderId="0" xfId="0" applyFont="1" applyAlignment="1">
      <alignment horizontal="center"/>
    </xf>
    <xf numFmtId="3" fontId="46" fillId="0" borderId="0" xfId="0" applyNumberFormat="1" applyFont="1"/>
    <xf numFmtId="0" fontId="30" fillId="0" borderId="10" xfId="0" applyFont="1" applyBorder="1"/>
    <xf numFmtId="0" fontId="30" fillId="0" borderId="12" xfId="0" applyFont="1" applyBorder="1"/>
    <xf numFmtId="0" fontId="46" fillId="0" borderId="14" xfId="0" applyFont="1" applyBorder="1"/>
    <xf numFmtId="3" fontId="30" fillId="0" borderId="0" xfId="0" applyNumberFormat="1" applyFont="1" applyAlignment="1">
      <alignment horizontal="center"/>
    </xf>
    <xf numFmtId="3" fontId="30" fillId="0" borderId="15" xfId="0" applyNumberFormat="1" applyFont="1" applyBorder="1" applyAlignment="1">
      <alignment horizontal="center"/>
    </xf>
    <xf numFmtId="0" fontId="37" fillId="0" borderId="14" xfId="0" applyFont="1" applyBorder="1"/>
    <xf numFmtId="169" fontId="30" fillId="0" borderId="0" xfId="1" applyNumberFormat="1" applyFont="1" applyBorder="1" applyAlignment="1">
      <alignment horizontal="right"/>
    </xf>
    <xf numFmtId="169" fontId="30" fillId="0" borderId="15" xfId="1" applyNumberFormat="1" applyFont="1" applyBorder="1" applyAlignment="1">
      <alignment horizontal="right"/>
    </xf>
    <xf numFmtId="49" fontId="37" fillId="0" borderId="14" xfId="0" applyNumberFormat="1" applyFont="1" applyBorder="1"/>
    <xf numFmtId="169" fontId="30" fillId="0" borderId="1" xfId="1" applyNumberFormat="1" applyFont="1" applyBorder="1" applyAlignment="1">
      <alignment horizontal="center"/>
    </xf>
    <xf numFmtId="169" fontId="30" fillId="0" borderId="13" xfId="1" applyNumberFormat="1" applyFont="1" applyBorder="1" applyAlignment="1">
      <alignment horizontal="center"/>
    </xf>
    <xf numFmtId="169" fontId="46" fillId="0" borderId="1" xfId="1" applyNumberFormat="1" applyFont="1" applyBorder="1" applyAlignment="1">
      <alignment horizontal="center"/>
    </xf>
    <xf numFmtId="169" fontId="46" fillId="0" borderId="13" xfId="1" applyNumberFormat="1" applyFont="1" applyBorder="1" applyAlignment="1">
      <alignment horizontal="center"/>
    </xf>
    <xf numFmtId="169" fontId="30" fillId="0" borderId="0" xfId="1" applyNumberFormat="1" applyFont="1" applyBorder="1" applyAlignment="1">
      <alignment horizontal="center"/>
    </xf>
    <xf numFmtId="169" fontId="30" fillId="0" borderId="15" xfId="1" applyNumberFormat="1" applyFont="1" applyBorder="1" applyAlignment="1">
      <alignment horizontal="center"/>
    </xf>
    <xf numFmtId="49" fontId="30" fillId="0" borderId="14" xfId="0" applyNumberFormat="1" applyFont="1" applyBorder="1"/>
    <xf numFmtId="169" fontId="37" fillId="0" borderId="0" xfId="1" applyNumberFormat="1" applyFont="1" applyBorder="1" applyAlignment="1">
      <alignment horizontal="center"/>
    </xf>
    <xf numFmtId="169" fontId="37" fillId="0" borderId="13" xfId="1" applyNumberFormat="1" applyFont="1" applyBorder="1" applyAlignment="1">
      <alignment horizontal="right"/>
    </xf>
    <xf numFmtId="49" fontId="46" fillId="0" borderId="14" xfId="0" applyNumberFormat="1" applyFont="1" applyBorder="1"/>
    <xf numFmtId="169" fontId="46" fillId="0" borderId="2" xfId="1" applyNumberFormat="1" applyFont="1" applyBorder="1" applyAlignment="1">
      <alignment horizontal="right"/>
    </xf>
    <xf numFmtId="169" fontId="46" fillId="0" borderId="16" xfId="1" applyNumberFormat="1" applyFont="1" applyBorder="1" applyAlignment="1">
      <alignment horizontal="right"/>
    </xf>
    <xf numFmtId="169" fontId="46" fillId="0" borderId="8" xfId="1" applyNumberFormat="1" applyFont="1" applyBorder="1" applyAlignment="1">
      <alignment horizontal="right"/>
    </xf>
    <xf numFmtId="169" fontId="46" fillId="0" borderId="17" xfId="1" applyNumberFormat="1" applyFont="1" applyBorder="1" applyAlignment="1">
      <alignment horizontal="right"/>
    </xf>
    <xf numFmtId="49" fontId="30" fillId="0" borderId="12" xfId="0" applyNumberFormat="1" applyFont="1" applyBorder="1"/>
    <xf numFmtId="3" fontId="30" fillId="0" borderId="1" xfId="0" applyNumberFormat="1" applyFont="1" applyBorder="1" applyAlignment="1">
      <alignment horizontal="center"/>
    </xf>
    <xf numFmtId="3" fontId="30" fillId="0" borderId="13" xfId="0" applyNumberFormat="1" applyFont="1" applyBorder="1" applyAlignment="1">
      <alignment horizontal="center"/>
    </xf>
    <xf numFmtId="49" fontId="30" fillId="0" borderId="0" xfId="0" applyNumberFormat="1" applyFont="1"/>
    <xf numFmtId="3" fontId="30" fillId="0" borderId="0" xfId="0" applyNumberFormat="1" applyFont="1"/>
    <xf numFmtId="0" fontId="46" fillId="0" borderId="12" xfId="0" applyFont="1" applyBorder="1"/>
    <xf numFmtId="167" fontId="46" fillId="0" borderId="1" xfId="0" applyNumberFormat="1" applyFont="1" applyBorder="1"/>
    <xf numFmtId="3" fontId="46" fillId="2" borderId="13" xfId="0" applyNumberFormat="1" applyFont="1" applyFill="1" applyBorder="1"/>
    <xf numFmtId="0" fontId="49" fillId="0" borderId="0" xfId="0" applyFont="1" applyAlignment="1">
      <alignment horizontal="center"/>
    </xf>
    <xf numFmtId="0" fontId="49" fillId="0" borderId="10" xfId="0" applyFont="1" applyBorder="1" applyAlignment="1">
      <alignment horizontal="center"/>
    </xf>
    <xf numFmtId="3" fontId="30" fillId="2" borderId="0" xfId="0" applyNumberFormat="1" applyFont="1" applyFill="1" applyAlignment="1">
      <alignment horizontal="center"/>
    </xf>
    <xf numFmtId="3" fontId="30" fillId="2" borderId="15" xfId="0" applyNumberFormat="1" applyFont="1" applyFill="1" applyBorder="1" applyAlignment="1">
      <alignment horizontal="center"/>
    </xf>
    <xf numFmtId="0" fontId="30" fillId="0" borderId="14" xfId="0" applyFont="1" applyBorder="1"/>
    <xf numFmtId="167" fontId="30" fillId="2" borderId="0" xfId="0" applyNumberFormat="1" applyFont="1" applyFill="1"/>
    <xf numFmtId="3" fontId="30" fillId="2" borderId="0" xfId="0" applyNumberFormat="1" applyFont="1" applyFill="1"/>
    <xf numFmtId="0" fontId="50" fillId="0" borderId="0" xfId="0" applyFont="1"/>
    <xf numFmtId="3" fontId="50" fillId="2" borderId="0" xfId="0" applyNumberFormat="1" applyFont="1" applyFill="1"/>
    <xf numFmtId="164" fontId="39" fillId="0" borderId="1" xfId="4" applyFont="1" applyBorder="1" applyAlignment="1">
      <alignment horizontal="center" vertical="center"/>
    </xf>
    <xf numFmtId="164" fontId="39" fillId="0" borderId="0" xfId="4" applyFont="1" applyAlignment="1">
      <alignment horizontal="center" vertical="center"/>
    </xf>
    <xf numFmtId="164" fontId="39" fillId="0" borderId="13" xfId="4" applyFont="1" applyBorder="1" applyAlignment="1">
      <alignment horizontal="right"/>
    </xf>
    <xf numFmtId="164" fontId="39" fillId="0" borderId="15" xfId="4" applyFont="1" applyBorder="1" applyAlignment="1">
      <alignment horizontal="center" vertical="center"/>
    </xf>
    <xf numFmtId="164" fontId="33" fillId="0" borderId="0" xfId="4" applyFont="1" applyAlignment="1">
      <alignment horizontal="center" vertical="center"/>
    </xf>
    <xf numFmtId="164" fontId="33" fillId="0" borderId="15" xfId="4" applyFont="1" applyBorder="1" applyAlignment="1">
      <alignment horizontal="center" vertical="center"/>
    </xf>
    <xf numFmtId="164" fontId="28" fillId="2" borderId="0" xfId="4" applyFont="1" applyFill="1" applyAlignment="1">
      <alignment horizontal="right" vertical="center"/>
    </xf>
    <xf numFmtId="164" fontId="33" fillId="0" borderId="0" xfId="4" applyFont="1" applyBorder="1" applyAlignment="1">
      <alignment horizontal="center" vertical="center"/>
    </xf>
    <xf numFmtId="164" fontId="28" fillId="2" borderId="15" xfId="4" applyFont="1" applyFill="1" applyBorder="1" applyAlignment="1">
      <alignment horizontal="right" vertical="center"/>
    </xf>
    <xf numFmtId="164" fontId="33" fillId="0" borderId="15" xfId="4" applyFont="1" applyBorder="1" applyAlignment="1">
      <alignment horizontal="right" vertical="center"/>
    </xf>
    <xf numFmtId="164" fontId="33" fillId="0" borderId="15" xfId="4" applyFont="1" applyBorder="1" applyAlignment="1">
      <alignment horizontal="center"/>
    </xf>
    <xf numFmtId="164" fontId="39" fillId="0" borderId="2" xfId="4" applyFont="1" applyBorder="1" applyAlignment="1">
      <alignment horizontal="center" vertical="center"/>
    </xf>
    <xf numFmtId="164" fontId="39" fillId="0" borderId="16" xfId="4" applyFont="1" applyBorder="1" applyAlignment="1">
      <alignment horizontal="right" vertical="center"/>
    </xf>
    <xf numFmtId="164" fontId="28" fillId="2" borderId="0" xfId="4" applyFont="1" applyFill="1" applyBorder="1" applyAlignment="1">
      <alignment horizontal="center" vertical="center"/>
    </xf>
    <xf numFmtId="164" fontId="33" fillId="0" borderId="1" xfId="4" applyFont="1" applyBorder="1" applyAlignment="1">
      <alignment horizontal="center" vertical="center"/>
    </xf>
    <xf numFmtId="164" fontId="28" fillId="2" borderId="13" xfId="4" applyFont="1" applyFill="1" applyBorder="1" applyAlignment="1">
      <alignment horizontal="right" vertical="center"/>
    </xf>
    <xf numFmtId="164" fontId="33" fillId="0" borderId="0" xfId="4" applyFont="1" applyBorder="1" applyAlignment="1">
      <alignment horizontal="right" vertical="center"/>
    </xf>
    <xf numFmtId="164" fontId="39" fillId="0" borderId="3" xfId="4" applyFont="1" applyBorder="1" applyAlignment="1">
      <alignment horizontal="right" vertical="center"/>
    </xf>
    <xf numFmtId="164" fontId="39" fillId="0" borderId="19" xfId="4" applyFont="1" applyBorder="1" applyAlignment="1">
      <alignment horizontal="right" vertical="center"/>
    </xf>
    <xf numFmtId="0" fontId="46" fillId="0" borderId="4" xfId="0" applyFont="1" applyBorder="1" applyAlignment="1">
      <alignment horizontal="center" vertical="center"/>
    </xf>
    <xf numFmtId="0" fontId="46" fillId="0" borderId="4" xfId="0" applyFont="1" applyBorder="1" applyAlignment="1">
      <alignment horizontal="center" vertical="center" wrapText="1"/>
    </xf>
    <xf numFmtId="0" fontId="46" fillId="0" borderId="4" xfId="0" applyFont="1" applyBorder="1" applyAlignment="1">
      <alignment horizontal="center" wrapText="1"/>
    </xf>
    <xf numFmtId="164" fontId="30" fillId="2" borderId="0" xfId="4" applyFont="1" applyFill="1" applyAlignment="1">
      <alignment horizontal="right"/>
    </xf>
    <xf numFmtId="164" fontId="30" fillId="2" borderId="15" xfId="4" applyFont="1" applyFill="1" applyBorder="1" applyAlignment="1">
      <alignment horizontal="right"/>
    </xf>
    <xf numFmtId="164" fontId="30" fillId="2" borderId="13" xfId="4" applyFont="1" applyFill="1" applyBorder="1" applyAlignment="1">
      <alignment horizontal="right"/>
    </xf>
    <xf numFmtId="164" fontId="46" fillId="2" borderId="2" xfId="4" applyFont="1" applyFill="1" applyBorder="1" applyAlignment="1">
      <alignment horizontal="right"/>
    </xf>
    <xf numFmtId="164" fontId="46" fillId="2" borderId="16" xfId="4" applyFont="1" applyFill="1" applyBorder="1" applyAlignment="1">
      <alignment horizontal="right"/>
    </xf>
    <xf numFmtId="164" fontId="30" fillId="2" borderId="0" xfId="4" applyFont="1" applyFill="1" applyAlignment="1">
      <alignment horizontal="center"/>
    </xf>
    <xf numFmtId="164" fontId="30" fillId="2" borderId="15" xfId="4" applyFont="1" applyFill="1" applyBorder="1" applyAlignment="1">
      <alignment horizontal="center"/>
    </xf>
    <xf numFmtId="164" fontId="46" fillId="2" borderId="0" xfId="4" applyFont="1" applyFill="1" applyAlignment="1">
      <alignment horizontal="center"/>
    </xf>
    <xf numFmtId="164" fontId="46" fillId="2" borderId="15" xfId="4" applyFont="1" applyFill="1" applyBorder="1" applyAlignment="1">
      <alignment horizontal="center"/>
    </xf>
    <xf numFmtId="164" fontId="37" fillId="2" borderId="0" xfId="4" applyFont="1" applyFill="1" applyAlignment="1">
      <alignment horizontal="right"/>
    </xf>
    <xf numFmtId="164" fontId="37" fillId="2" borderId="15" xfId="4" applyFont="1" applyFill="1" applyBorder="1" applyAlignment="1">
      <alignment horizontal="right"/>
    </xf>
    <xf numFmtId="164" fontId="37" fillId="2" borderId="1" xfId="4" applyFont="1" applyFill="1" applyBorder="1" applyAlignment="1">
      <alignment horizontal="right"/>
    </xf>
    <xf numFmtId="164" fontId="37" fillId="2" borderId="13" xfId="4" applyFont="1" applyFill="1" applyBorder="1" applyAlignment="1">
      <alignment horizontal="right"/>
    </xf>
    <xf numFmtId="164" fontId="46" fillId="2" borderId="0" xfId="4" applyFont="1" applyFill="1" applyAlignment="1">
      <alignment horizontal="right"/>
    </xf>
    <xf numFmtId="164" fontId="46" fillId="2" borderId="15" xfId="4" applyFont="1" applyFill="1" applyBorder="1" applyAlignment="1">
      <alignment horizontal="right"/>
    </xf>
    <xf numFmtId="164" fontId="46" fillId="2" borderId="8" xfId="4" applyFont="1" applyFill="1" applyBorder="1" applyAlignment="1">
      <alignment horizontal="right"/>
    </xf>
    <xf numFmtId="164" fontId="46" fillId="2" borderId="17" xfId="4" applyFont="1" applyFill="1" applyBorder="1" applyAlignment="1">
      <alignment horizontal="right"/>
    </xf>
    <xf numFmtId="164" fontId="46" fillId="2" borderId="1" xfId="4" applyFont="1" applyFill="1" applyBorder="1" applyAlignment="1">
      <alignment horizontal="center"/>
    </xf>
    <xf numFmtId="164" fontId="46" fillId="2" borderId="13" xfId="4" applyFont="1" applyFill="1" applyBorder="1" applyAlignment="1">
      <alignment horizontal="center"/>
    </xf>
    <xf numFmtId="164" fontId="46" fillId="2" borderId="1" xfId="4" applyFont="1" applyFill="1" applyBorder="1" applyAlignment="1">
      <alignment horizontal="right"/>
    </xf>
    <xf numFmtId="171" fontId="30" fillId="0" borderId="0" xfId="4" applyNumberFormat="1" applyFont="1" applyAlignment="1">
      <alignment horizontal="right"/>
    </xf>
    <xf numFmtId="171" fontId="30" fillId="0" borderId="21" xfId="4" applyNumberFormat="1" applyFont="1" applyBorder="1" applyAlignment="1">
      <alignment horizontal="right"/>
    </xf>
    <xf numFmtId="171" fontId="46" fillId="0" borderId="15" xfId="4" applyNumberFormat="1" applyFont="1" applyBorder="1" applyAlignment="1">
      <alignment horizontal="right"/>
    </xf>
    <xf numFmtId="171" fontId="46" fillId="0" borderId="0" xfId="4" applyNumberFormat="1" applyFont="1" applyFill="1" applyAlignment="1">
      <alignment horizontal="right"/>
    </xf>
    <xf numFmtId="0" fontId="52" fillId="0" borderId="0" xfId="0" applyFont="1" applyAlignment="1">
      <alignment horizontal="left" vertical="center" wrapText="1"/>
    </xf>
    <xf numFmtId="0" fontId="52" fillId="0" borderId="0" xfId="0" applyFont="1" applyAlignment="1">
      <alignment vertical="center"/>
    </xf>
    <xf numFmtId="0" fontId="51" fillId="0" borderId="0" xfId="0" applyFont="1" applyAlignment="1">
      <alignment vertical="center"/>
    </xf>
    <xf numFmtId="0" fontId="56" fillId="0" borderId="4" xfId="0" applyFont="1" applyBorder="1" applyAlignment="1">
      <alignment vertical="center"/>
    </xf>
    <xf numFmtId="0" fontId="56" fillId="0" borderId="4" xfId="0" applyFont="1" applyBorder="1" applyAlignment="1">
      <alignment horizontal="center" vertical="center" wrapText="1"/>
    </xf>
    <xf numFmtId="0" fontId="57" fillId="0" borderId="4" xfId="0" applyFont="1" applyBorder="1" applyAlignment="1">
      <alignment horizontal="left" vertical="center"/>
    </xf>
    <xf numFmtId="0" fontId="57" fillId="0" borderId="13" xfId="0" applyFont="1" applyBorder="1" applyAlignment="1">
      <alignment horizontal="center" vertical="center"/>
    </xf>
    <xf numFmtId="0" fontId="56" fillId="0" borderId="4" xfId="0" applyFont="1" applyBorder="1" applyAlignment="1">
      <alignment horizontal="center" vertical="center"/>
    </xf>
    <xf numFmtId="0" fontId="57" fillId="0" borderId="4" xfId="0" applyFont="1" applyBorder="1" applyAlignment="1">
      <alignment vertical="center"/>
    </xf>
    <xf numFmtId="0" fontId="57" fillId="0" borderId="4" xfId="0" applyFont="1" applyBorder="1" applyAlignment="1">
      <alignment horizontal="left" vertical="center" wrapText="1"/>
    </xf>
    <xf numFmtId="164" fontId="57" fillId="0" borderId="4" xfId="4" applyFont="1" applyBorder="1" applyAlignment="1">
      <alignment horizontal="right" wrapText="1"/>
    </xf>
    <xf numFmtId="164" fontId="57" fillId="0" borderId="4" xfId="4" applyFont="1" applyBorder="1" applyAlignment="1">
      <alignment horizontal="right" vertical="center" wrapText="1"/>
    </xf>
    <xf numFmtId="164" fontId="57" fillId="0" borderId="4" xfId="4" applyFont="1" applyBorder="1" applyAlignment="1">
      <alignment horizontal="right"/>
    </xf>
    <xf numFmtId="164" fontId="57" fillId="0" borderId="4" xfId="4" applyFont="1" applyBorder="1" applyAlignment="1">
      <alignment horizontal="right" vertical="center"/>
    </xf>
    <xf numFmtId="164" fontId="56" fillId="0" borderId="4" xfId="4" applyFont="1" applyBorder="1" applyAlignment="1">
      <alignment horizontal="right" vertical="center"/>
    </xf>
    <xf numFmtId="0" fontId="56" fillId="0" borderId="14" xfId="0" applyFont="1" applyBorder="1" applyAlignment="1">
      <alignment vertical="center"/>
    </xf>
    <xf numFmtId="0" fontId="56" fillId="0" borderId="0" xfId="0" applyFont="1" applyAlignment="1">
      <alignment horizontal="center" vertical="center"/>
    </xf>
    <xf numFmtId="0" fontId="55" fillId="0" borderId="0" xfId="0" applyFont="1" applyAlignment="1">
      <alignment horizontal="center" vertical="center"/>
    </xf>
    <xf numFmtId="0" fontId="56" fillId="0" borderId="15" xfId="0" applyFont="1" applyBorder="1" applyAlignment="1">
      <alignment horizontal="center" vertical="center"/>
    </xf>
    <xf numFmtId="0" fontId="57" fillId="0" borderId="14" xfId="0" applyFont="1" applyBorder="1" applyAlignment="1">
      <alignment vertical="center"/>
    </xf>
    <xf numFmtId="4" fontId="57" fillId="0" borderId="0" xfId="0" applyNumberFormat="1" applyFont="1" applyAlignment="1">
      <alignment horizontal="right" vertical="center"/>
    </xf>
    <xf numFmtId="3" fontId="57" fillId="0" borderId="0" xfId="0" applyNumberFormat="1" applyFont="1" applyAlignment="1">
      <alignment horizontal="right" vertical="center"/>
    </xf>
    <xf numFmtId="3" fontId="57" fillId="0" borderId="15" xfId="0" applyNumberFormat="1" applyFont="1" applyBorder="1" applyAlignment="1">
      <alignment horizontal="center" vertical="center"/>
    </xf>
    <xf numFmtId="3" fontId="57" fillId="0" borderId="0" xfId="0" applyNumberFormat="1" applyFont="1" applyAlignment="1">
      <alignment horizontal="center" vertical="center"/>
    </xf>
    <xf numFmtId="0" fontId="55" fillId="0" borderId="0" xfId="0" applyFont="1" applyAlignment="1">
      <alignment horizontal="center"/>
    </xf>
    <xf numFmtId="4" fontId="57" fillId="0" borderId="0" xfId="0" applyNumberFormat="1" applyFont="1" applyAlignment="1">
      <alignment horizontal="center" vertical="center"/>
    </xf>
    <xf numFmtId="0" fontId="57" fillId="0" borderId="15" xfId="0" applyFont="1" applyBorder="1" applyAlignment="1">
      <alignment horizontal="center" vertical="center"/>
    </xf>
    <xf numFmtId="0" fontId="57" fillId="0" borderId="12" xfId="0" applyFont="1" applyBorder="1" applyAlignment="1">
      <alignment vertical="center"/>
    </xf>
    <xf numFmtId="4" fontId="57" fillId="0" borderId="1" xfId="0" applyNumberFormat="1" applyFont="1" applyBorder="1" applyAlignment="1">
      <alignment horizontal="center" vertical="center"/>
    </xf>
    <xf numFmtId="3" fontId="57" fillId="0" borderId="1" xfId="0" applyNumberFormat="1" applyFont="1" applyBorder="1" applyAlignment="1">
      <alignment horizontal="center" vertical="center"/>
    </xf>
    <xf numFmtId="164" fontId="57" fillId="0" borderId="4" xfId="4" applyFont="1" applyBorder="1" applyAlignment="1">
      <alignment vertical="center"/>
    </xf>
    <xf numFmtId="169" fontId="28" fillId="0" borderId="0" xfId="1" applyNumberFormat="1" applyFont="1"/>
    <xf numFmtId="164" fontId="56" fillId="0" borderId="4" xfId="4" applyFont="1" applyBorder="1" applyAlignment="1">
      <alignment vertical="center"/>
    </xf>
    <xf numFmtId="0" fontId="56" fillId="0" borderId="0" xfId="0" applyFont="1" applyAlignment="1">
      <alignment vertical="center"/>
    </xf>
    <xf numFmtId="3" fontId="56" fillId="0" borderId="0" xfId="0" applyNumberFormat="1" applyFont="1" applyAlignment="1">
      <alignment vertical="center"/>
    </xf>
    <xf numFmtId="0" fontId="55" fillId="0" borderId="0" xfId="0" applyFont="1" applyAlignment="1">
      <alignment vertical="center"/>
    </xf>
    <xf numFmtId="0" fontId="32" fillId="0" borderId="0" xfId="2" applyFont="1" applyAlignment="1">
      <alignment vertical="center"/>
    </xf>
    <xf numFmtId="3" fontId="57" fillId="0" borderId="4" xfId="0" applyNumberFormat="1" applyFont="1" applyBorder="1" applyAlignment="1">
      <alignment vertical="center"/>
    </xf>
    <xf numFmtId="3" fontId="56" fillId="0" borderId="4" xfId="0" applyNumberFormat="1" applyFont="1" applyBorder="1" applyAlignment="1">
      <alignment vertical="center"/>
    </xf>
    <xf numFmtId="164" fontId="57" fillId="0" borderId="4" xfId="4" applyFont="1" applyBorder="1" applyAlignment="1">
      <alignment horizontal="center" vertical="center"/>
    </xf>
    <xf numFmtId="164" fontId="56" fillId="0" borderId="4" xfId="4" applyFont="1" applyBorder="1" applyAlignment="1">
      <alignment horizontal="center" vertical="center"/>
    </xf>
    <xf numFmtId="0" fontId="28" fillId="0" borderId="0" xfId="0" applyFont="1" applyAlignment="1">
      <alignment vertical="center"/>
    </xf>
    <xf numFmtId="0" fontId="59" fillId="0" borderId="0" xfId="0" applyFont="1"/>
    <xf numFmtId="0" fontId="28" fillId="0" borderId="16" xfId="0" applyFont="1" applyBorder="1" applyAlignment="1">
      <alignment horizontal="left" vertical="center"/>
    </xf>
    <xf numFmtId="0" fontId="28" fillId="2" borderId="16" xfId="0" applyFont="1" applyFill="1" applyBorder="1" applyAlignment="1">
      <alignment horizontal="left" vertical="center"/>
    </xf>
    <xf numFmtId="164" fontId="28" fillId="0" borderId="16" xfId="4" applyFont="1" applyBorder="1" applyAlignment="1">
      <alignment horizontal="center" vertical="center"/>
    </xf>
    <xf numFmtId="10" fontId="28" fillId="0" borderId="16" xfId="3" applyNumberFormat="1" applyFont="1" applyBorder="1" applyAlignment="1">
      <alignment horizontal="right" vertical="center"/>
    </xf>
    <xf numFmtId="168" fontId="28" fillId="0" borderId="16" xfId="0" applyNumberFormat="1" applyFont="1" applyBorder="1" applyAlignment="1">
      <alignment horizontal="right" vertical="center"/>
    </xf>
    <xf numFmtId="10" fontId="28" fillId="2" borderId="16" xfId="3" applyNumberFormat="1" applyFont="1" applyFill="1" applyBorder="1" applyAlignment="1">
      <alignment wrapText="1"/>
    </xf>
    <xf numFmtId="0" fontId="39" fillId="0" borderId="4" xfId="0" applyFont="1" applyBorder="1" applyAlignment="1">
      <alignment horizontal="center" vertical="center" wrapText="1"/>
    </xf>
    <xf numFmtId="0" fontId="39" fillId="2" borderId="4" xfId="0" applyFont="1" applyFill="1" applyBorder="1" applyAlignment="1">
      <alignment horizontal="center" vertical="center" wrapText="1"/>
    </xf>
    <xf numFmtId="164" fontId="39" fillId="0" borderId="16" xfId="4" applyFont="1" applyBorder="1" applyAlignment="1">
      <alignment horizontal="right"/>
    </xf>
    <xf numFmtId="0" fontId="36" fillId="0" borderId="0" xfId="0" applyFont="1" applyAlignment="1">
      <alignment horizontal="left" vertical="center"/>
    </xf>
    <xf numFmtId="41" fontId="36" fillId="0" borderId="0" xfId="0" applyNumberFormat="1" applyFont="1"/>
    <xf numFmtId="0" fontId="55" fillId="0" borderId="4" xfId="0" applyFont="1" applyBorder="1" applyAlignment="1">
      <alignment horizontal="center" vertical="center"/>
    </xf>
    <xf numFmtId="0" fontId="28" fillId="0" borderId="4" xfId="0" applyFont="1" applyBorder="1"/>
    <xf numFmtId="14" fontId="28" fillId="0" borderId="4" xfId="0" applyNumberFormat="1" applyFont="1" applyBorder="1"/>
    <xf numFmtId="169" fontId="28" fillId="0" borderId="4" xfId="1" applyNumberFormat="1" applyFont="1" applyBorder="1"/>
    <xf numFmtId="169" fontId="55" fillId="0" borderId="16" xfId="0" applyNumberFormat="1" applyFont="1" applyBorder="1"/>
    <xf numFmtId="0" fontId="29" fillId="4" borderId="0" xfId="0" applyFont="1" applyFill="1" applyAlignment="1">
      <alignment horizontal="center" vertical="center"/>
    </xf>
    <xf numFmtId="0" fontId="27" fillId="4" borderId="0" xfId="0" applyFont="1" applyFill="1" applyAlignment="1">
      <alignment horizontal="center" vertical="center"/>
    </xf>
    <xf numFmtId="14" fontId="27" fillId="4" borderId="0" xfId="0" applyNumberFormat="1" applyFont="1" applyFill="1" applyAlignment="1">
      <alignment horizontal="center" vertical="center"/>
    </xf>
    <xf numFmtId="0" fontId="34" fillId="0" borderId="0" xfId="0" applyFont="1" applyAlignment="1">
      <alignment horizontal="center"/>
    </xf>
    <xf numFmtId="0" fontId="4" fillId="0" borderId="0" xfId="0" applyFont="1" applyAlignment="1">
      <alignment horizontal="center"/>
    </xf>
    <xf numFmtId="0" fontId="35" fillId="0" borderId="0" xfId="0" applyFont="1" applyAlignment="1">
      <alignment horizontal="center"/>
    </xf>
    <xf numFmtId="14" fontId="5" fillId="0" borderId="0" xfId="0" applyNumberFormat="1" applyFont="1" applyAlignment="1">
      <alignment horizontal="center"/>
    </xf>
    <xf numFmtId="0" fontId="38" fillId="0" borderId="0" xfId="0" applyFont="1" applyAlignment="1">
      <alignment horizontal="center"/>
    </xf>
    <xf numFmtId="0" fontId="43" fillId="0" borderId="0" xfId="0" applyFont="1" applyAlignment="1">
      <alignment horizontal="center"/>
    </xf>
    <xf numFmtId="0" fontId="46" fillId="0" borderId="0" xfId="0" applyFont="1" applyAlignment="1">
      <alignment horizontal="center"/>
    </xf>
    <xf numFmtId="0" fontId="8" fillId="0" borderId="0" xfId="0" applyFont="1" applyAlignment="1">
      <alignment horizontal="center"/>
    </xf>
    <xf numFmtId="0" fontId="41" fillId="0" borderId="0" xfId="0" applyFont="1" applyAlignment="1">
      <alignment horizontal="center"/>
    </xf>
    <xf numFmtId="1" fontId="46" fillId="0" borderId="9" xfId="0" applyNumberFormat="1" applyFont="1" applyBorder="1" applyAlignment="1">
      <alignment horizontal="center" vertical="center"/>
    </xf>
    <xf numFmtId="0" fontId="46" fillId="0" borderId="1" xfId="0" applyFont="1" applyBorder="1" applyAlignment="1">
      <alignment horizontal="center" vertical="center"/>
    </xf>
    <xf numFmtId="1" fontId="46" fillId="0" borderId="11" xfId="0" applyNumberFormat="1" applyFont="1" applyBorder="1" applyAlignment="1">
      <alignment horizontal="center" vertical="center"/>
    </xf>
    <xf numFmtId="0" fontId="46" fillId="0" borderId="13" xfId="0" applyFont="1" applyBorder="1" applyAlignment="1">
      <alignment horizontal="center" vertical="center"/>
    </xf>
    <xf numFmtId="1" fontId="46" fillId="2" borderId="9" xfId="0" applyNumberFormat="1" applyFont="1" applyFill="1" applyBorder="1" applyAlignment="1">
      <alignment horizontal="center" vertical="center"/>
    </xf>
    <xf numFmtId="1" fontId="46" fillId="2" borderId="1" xfId="0" applyNumberFormat="1" applyFont="1" applyFill="1" applyBorder="1" applyAlignment="1">
      <alignment horizontal="center" vertical="center"/>
    </xf>
    <xf numFmtId="1" fontId="46" fillId="2" borderId="11" xfId="0" applyNumberFormat="1" applyFont="1" applyFill="1" applyBorder="1" applyAlignment="1">
      <alignment horizontal="center" vertical="center"/>
    </xf>
    <xf numFmtId="1" fontId="46" fillId="2" borderId="13" xfId="0" applyNumberFormat="1" applyFont="1" applyFill="1" applyBorder="1" applyAlignment="1">
      <alignment horizontal="center" vertical="center"/>
    </xf>
    <xf numFmtId="0" fontId="24" fillId="0" borderId="0" xfId="0" applyFont="1" applyAlignment="1">
      <alignment horizontal="center" vertical="center"/>
    </xf>
    <xf numFmtId="0" fontId="25" fillId="0" borderId="0" xfId="0" applyFont="1" applyAlignment="1">
      <alignment horizontal="left" vertical="center"/>
    </xf>
    <xf numFmtId="0" fontId="26" fillId="0" borderId="0" xfId="0" applyFont="1" applyAlignment="1">
      <alignment horizontal="left" vertical="center"/>
    </xf>
    <xf numFmtId="0" fontId="25" fillId="0" borderId="0" xfId="0" applyFont="1" applyAlignment="1">
      <alignment horizontal="left" vertical="top" wrapText="1"/>
    </xf>
    <xf numFmtId="0" fontId="51" fillId="0" borderId="0" xfId="0" applyFont="1" applyAlignment="1">
      <alignment horizontal="left" vertical="center"/>
    </xf>
    <xf numFmtId="0" fontId="52" fillId="0" borderId="0" xfId="0" applyFont="1" applyAlignment="1">
      <alignment horizontal="left" vertical="center" wrapText="1"/>
    </xf>
    <xf numFmtId="0" fontId="57" fillId="0" borderId="10" xfId="0" applyFont="1" applyBorder="1" applyAlignment="1">
      <alignment horizontal="center" vertical="center"/>
    </xf>
    <xf numFmtId="0" fontId="57" fillId="0" borderId="9" xfId="0" applyFont="1" applyBorder="1" applyAlignment="1">
      <alignment horizontal="center" vertical="center"/>
    </xf>
    <xf numFmtId="0" fontId="57" fillId="0" borderId="11" xfId="0" applyFont="1" applyBorder="1" applyAlignment="1">
      <alignment horizontal="center" vertical="center"/>
    </xf>
    <xf numFmtId="0" fontId="57" fillId="0" borderId="12" xfId="0" applyFont="1" applyBorder="1" applyAlignment="1">
      <alignment horizontal="center" vertical="center"/>
    </xf>
    <xf numFmtId="0" fontId="57" fillId="0" borderId="1" xfId="0" applyFont="1" applyBorder="1" applyAlignment="1">
      <alignment horizontal="center" vertical="center"/>
    </xf>
    <xf numFmtId="0" fontId="57" fillId="0" borderId="13" xfId="0" applyFont="1" applyBorder="1" applyAlignment="1">
      <alignment horizontal="center" vertical="center"/>
    </xf>
    <xf numFmtId="0" fontId="51" fillId="0" borderId="0" xfId="0" applyFont="1" applyAlignment="1">
      <alignment horizontal="center" vertical="center"/>
    </xf>
    <xf numFmtId="0" fontId="52" fillId="0" borderId="0" xfId="0" applyFont="1" applyAlignment="1">
      <alignment horizontal="left" vertical="top" wrapText="1"/>
    </xf>
    <xf numFmtId="0" fontId="56" fillId="0" borderId="20" xfId="0" applyFont="1" applyBorder="1" applyAlignment="1">
      <alignment horizontal="center" vertical="center"/>
    </xf>
    <xf numFmtId="0" fontId="56" fillId="0" borderId="2" xfId="0" applyFont="1" applyBorder="1" applyAlignment="1">
      <alignment horizontal="center" vertical="center"/>
    </xf>
    <xf numFmtId="0" fontId="56" fillId="0" borderId="16" xfId="0" applyFont="1" applyBorder="1" applyAlignment="1">
      <alignment horizontal="center" vertical="center"/>
    </xf>
    <xf numFmtId="0" fontId="28" fillId="0" borderId="0" xfId="0" applyFont="1" applyAlignment="1">
      <alignment horizontal="left" vertical="center" wrapText="1"/>
    </xf>
    <xf numFmtId="0" fontId="51" fillId="0" borderId="0" xfId="0" applyFont="1" applyAlignment="1">
      <alignment horizontal="left" vertical="center" wrapText="1"/>
    </xf>
    <xf numFmtId="0" fontId="52" fillId="0" borderId="0" xfId="0" applyFont="1" applyAlignment="1">
      <alignment horizontal="left" vertical="center"/>
    </xf>
    <xf numFmtId="0" fontId="55" fillId="0" borderId="1" xfId="0" applyFont="1" applyBorder="1" applyAlignment="1">
      <alignment horizontal="left"/>
    </xf>
    <xf numFmtId="0" fontId="61" fillId="0" borderId="20" xfId="0" applyFont="1" applyBorder="1" applyAlignment="1">
      <alignment horizontal="center"/>
    </xf>
    <xf numFmtId="0" fontId="61" fillId="0" borderId="2" xfId="0" applyFont="1" applyBorder="1" applyAlignment="1">
      <alignment horizontal="center"/>
    </xf>
    <xf numFmtId="0" fontId="39" fillId="0" borderId="16" xfId="0" applyFont="1" applyBorder="1" applyAlignment="1">
      <alignment horizontal="right"/>
    </xf>
    <xf numFmtId="0" fontId="39" fillId="0" borderId="4" xfId="0" applyFont="1" applyBorder="1" applyAlignment="1">
      <alignment horizontal="center" vertical="center" wrapText="1"/>
    </xf>
    <xf numFmtId="0" fontId="55" fillId="0" borderId="20" xfId="0" applyFont="1" applyBorder="1" applyAlignment="1">
      <alignment horizontal="center"/>
    </xf>
    <xf numFmtId="0" fontId="55" fillId="0" borderId="2" xfId="0" applyFont="1" applyBorder="1" applyAlignment="1">
      <alignment horizontal="center"/>
    </xf>
    <xf numFmtId="0" fontId="55" fillId="0" borderId="16" xfId="0" applyFont="1" applyBorder="1" applyAlignment="1">
      <alignment horizontal="center"/>
    </xf>
    <xf numFmtId="0" fontId="60" fillId="0" borderId="0" xfId="0" applyFont="1" applyAlignment="1">
      <alignment horizontal="center"/>
    </xf>
  </cellXfs>
  <cellStyles count="5">
    <cellStyle name="Hipervínculo" xfId="2" builtinId="8"/>
    <cellStyle name="Millares" xfId="1" builtinId="3"/>
    <cellStyle name="Millares [0]" xfId="4" builtinId="6"/>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746828</xdr:colOff>
      <xdr:row>3</xdr:row>
      <xdr:rowOff>9525</xdr:rowOff>
    </xdr:to>
    <xdr:pic>
      <xdr:nvPicPr>
        <xdr:cNvPr id="2" name="Imagen 1">
          <a:extLst>
            <a:ext uri="{FF2B5EF4-FFF2-40B4-BE49-F238E27FC236}">
              <a16:creationId xmlns:a16="http://schemas.microsoft.com/office/drawing/2014/main" id="{431D2874-048D-47AF-8BF7-715C24CDD8E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195" t="31128" r="16300" b="34286"/>
        <a:stretch/>
      </xdr:blipFill>
      <xdr:spPr>
        <a:xfrm>
          <a:off x="0" y="0"/>
          <a:ext cx="3156653" cy="790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showGridLines="0" tabSelected="1" topLeftCell="A10" zoomScaleNormal="100" workbookViewId="0">
      <selection activeCell="J27" sqref="J27"/>
    </sheetView>
  </sheetViews>
  <sheetFormatPr baseColWidth="10" defaultRowHeight="15"/>
  <cols>
    <col min="3" max="3" width="13.28515625" customWidth="1"/>
    <col min="5" max="5" width="19.140625" customWidth="1"/>
    <col min="7" max="7" width="12.85546875" customWidth="1"/>
    <col min="8" max="8" width="12.140625" customWidth="1"/>
    <col min="9" max="9" width="12.5703125" customWidth="1"/>
    <col min="10" max="10" width="19.42578125" bestFit="1" customWidth="1"/>
    <col min="12" max="12" width="5.5703125" customWidth="1"/>
    <col min="13" max="13" width="27.140625" hidden="1" customWidth="1"/>
    <col min="14" max="14" width="10.7109375" hidden="1" customWidth="1"/>
    <col min="15" max="15" width="5.5703125" hidden="1" customWidth="1"/>
    <col min="16" max="16" width="0" hidden="1"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c r="A1" s="45"/>
      <c r="B1" s="45"/>
      <c r="C1" s="45"/>
      <c r="D1" s="45"/>
      <c r="E1" s="45"/>
      <c r="F1" s="45"/>
      <c r="G1" s="45"/>
      <c r="H1" s="45"/>
      <c r="I1" s="45"/>
      <c r="J1" s="45"/>
      <c r="K1" s="45"/>
      <c r="M1" s="39" t="s">
        <v>53</v>
      </c>
      <c r="N1" s="40">
        <v>44927</v>
      </c>
    </row>
    <row r="2" spans="1:15" ht="23.25">
      <c r="A2" s="46"/>
      <c r="B2" s="46"/>
      <c r="C2" s="46"/>
      <c r="D2" s="45"/>
      <c r="E2" s="45"/>
      <c r="F2" s="45"/>
      <c r="G2" s="45"/>
      <c r="H2" s="45"/>
      <c r="I2" s="47"/>
      <c r="J2" s="48"/>
      <c r="K2" s="47"/>
      <c r="M2" s="39" t="s">
        <v>54</v>
      </c>
      <c r="N2" s="40">
        <v>44742</v>
      </c>
      <c r="O2" s="41">
        <v>2022</v>
      </c>
    </row>
    <row r="3" spans="1:15" ht="23.25">
      <c r="A3" s="46"/>
      <c r="B3" s="46"/>
      <c r="C3" s="46"/>
      <c r="D3" s="45"/>
      <c r="E3" s="45"/>
      <c r="F3" s="45"/>
      <c r="G3" s="45"/>
      <c r="H3" s="45"/>
      <c r="I3" s="47"/>
      <c r="J3" s="49"/>
      <c r="K3" s="47"/>
      <c r="M3" s="39" t="s">
        <v>55</v>
      </c>
      <c r="N3" s="40">
        <v>45107</v>
      </c>
      <c r="O3" s="41">
        <v>2023</v>
      </c>
    </row>
    <row r="4" spans="1:15" ht="23.25">
      <c r="A4" s="46"/>
      <c r="B4" s="46"/>
      <c r="C4" s="46"/>
      <c r="D4" s="45"/>
      <c r="E4" s="45"/>
      <c r="F4" s="45"/>
      <c r="G4" s="45"/>
      <c r="H4" s="45"/>
      <c r="I4" s="47"/>
      <c r="J4" s="49"/>
      <c r="K4" s="47"/>
      <c r="M4" s="39"/>
      <c r="N4" s="42">
        <f>+N3</f>
        <v>45107</v>
      </c>
    </row>
    <row r="5" spans="1:15" ht="17.25" customHeight="1">
      <c r="A5" s="46"/>
      <c r="B5" s="46"/>
      <c r="C5" s="46"/>
      <c r="D5" s="45"/>
      <c r="E5" s="45"/>
      <c r="F5" s="45"/>
      <c r="G5" s="45"/>
      <c r="H5" s="45"/>
      <c r="I5" s="47"/>
      <c r="J5" s="50"/>
      <c r="K5" s="47"/>
      <c r="M5" s="39" t="s">
        <v>56</v>
      </c>
      <c r="N5" s="66">
        <v>7258.03</v>
      </c>
    </row>
    <row r="6" spans="1:15" ht="18.75" customHeight="1">
      <c r="A6" s="67"/>
      <c r="B6" s="67"/>
      <c r="C6" s="67"/>
      <c r="D6" s="68"/>
      <c r="E6" s="68"/>
      <c r="F6" s="68"/>
      <c r="G6" s="68"/>
      <c r="H6" s="68"/>
      <c r="I6" s="68"/>
      <c r="J6" s="68"/>
      <c r="K6" s="68"/>
      <c r="M6" s="39" t="s">
        <v>57</v>
      </c>
      <c r="N6" s="66">
        <v>7262.6</v>
      </c>
    </row>
    <row r="7" spans="1:15" ht="34.5">
      <c r="A7" s="68"/>
      <c r="B7" s="68"/>
      <c r="C7" s="287" t="s">
        <v>63</v>
      </c>
      <c r="D7" s="287"/>
      <c r="E7" s="287"/>
      <c r="F7" s="287"/>
      <c r="G7" s="287"/>
      <c r="H7" s="287"/>
      <c r="I7" s="287"/>
      <c r="J7" s="68"/>
      <c r="K7" s="68"/>
    </row>
    <row r="8" spans="1:15" ht="34.5">
      <c r="A8" s="68"/>
      <c r="B8" s="68"/>
      <c r="C8" s="287" t="s">
        <v>58</v>
      </c>
      <c r="D8" s="287"/>
      <c r="E8" s="287"/>
      <c r="F8" s="287"/>
      <c r="G8" s="287"/>
      <c r="H8" s="287"/>
      <c r="I8" s="287"/>
      <c r="J8" s="68"/>
      <c r="K8" s="68"/>
    </row>
    <row r="9" spans="1:15" ht="23.25">
      <c r="A9" s="68"/>
      <c r="B9" s="68"/>
      <c r="C9" s="288" t="s">
        <v>59</v>
      </c>
      <c r="D9" s="288"/>
      <c r="E9" s="288"/>
      <c r="F9" s="288"/>
      <c r="G9" s="288"/>
      <c r="H9" s="288"/>
      <c r="I9" s="288"/>
      <c r="J9" s="69"/>
      <c r="K9" s="68"/>
    </row>
    <row r="10" spans="1:15" ht="23.25">
      <c r="A10" s="68"/>
      <c r="B10" s="68"/>
      <c r="C10" s="289">
        <v>45107</v>
      </c>
      <c r="D10" s="289"/>
      <c r="E10" s="289"/>
      <c r="F10" s="289"/>
      <c r="G10" s="289"/>
      <c r="H10" s="289"/>
      <c r="I10" s="289"/>
      <c r="J10" s="69"/>
      <c r="K10" s="68"/>
    </row>
    <row r="11" spans="1:15">
      <c r="A11" s="68"/>
      <c r="B11" s="68"/>
      <c r="C11" s="70"/>
      <c r="D11" s="70"/>
      <c r="E11" s="70"/>
      <c r="F11" s="70"/>
      <c r="G11" s="70"/>
      <c r="H11" s="70"/>
      <c r="I11" s="69"/>
      <c r="J11" s="69"/>
      <c r="K11" s="68"/>
    </row>
    <row r="12" spans="1:15">
      <c r="A12" s="71"/>
      <c r="B12" s="71"/>
      <c r="C12" s="72"/>
      <c r="D12" s="72"/>
      <c r="E12" s="72"/>
      <c r="F12" s="72"/>
      <c r="G12" s="72"/>
      <c r="H12" s="72"/>
      <c r="I12" s="73"/>
      <c r="J12" s="73"/>
      <c r="K12" s="71"/>
    </row>
    <row r="13" spans="1:15" ht="23.25">
      <c r="A13" s="74"/>
      <c r="B13" s="74"/>
      <c r="C13" s="75"/>
      <c r="D13" s="75"/>
      <c r="E13" s="76" t="s">
        <v>60</v>
      </c>
      <c r="F13" s="74"/>
      <c r="G13" s="74"/>
      <c r="H13" s="74"/>
      <c r="I13" s="74"/>
      <c r="J13" s="74"/>
      <c r="K13" s="74"/>
    </row>
    <row r="14" spans="1:15">
      <c r="A14" s="74"/>
      <c r="B14" s="74"/>
      <c r="C14" s="77" t="s">
        <v>64</v>
      </c>
      <c r="D14" s="74"/>
      <c r="E14" s="74"/>
      <c r="F14" s="74"/>
      <c r="G14" s="74"/>
      <c r="H14" s="78">
        <v>1</v>
      </c>
      <c r="I14" s="74"/>
      <c r="J14" s="74"/>
      <c r="K14" s="74"/>
    </row>
    <row r="15" spans="1:15">
      <c r="A15" s="74"/>
      <c r="B15" s="74"/>
      <c r="C15" s="78" t="s">
        <v>65</v>
      </c>
      <c r="D15" s="74"/>
      <c r="E15" s="74"/>
      <c r="F15" s="74"/>
      <c r="G15" s="74"/>
      <c r="H15" s="78">
        <v>2</v>
      </c>
      <c r="I15" s="74"/>
      <c r="J15" s="74"/>
      <c r="K15" s="74"/>
    </row>
    <row r="16" spans="1:15">
      <c r="A16" s="74"/>
      <c r="B16" s="74"/>
      <c r="C16" s="78" t="s">
        <v>66</v>
      </c>
      <c r="D16" s="74"/>
      <c r="E16" s="74"/>
      <c r="F16" s="74"/>
      <c r="G16" s="74"/>
      <c r="H16" s="78">
        <v>3</v>
      </c>
      <c r="I16" s="74"/>
      <c r="J16" s="74"/>
      <c r="K16" s="74"/>
    </row>
    <row r="17" spans="1:11">
      <c r="A17" s="74"/>
      <c r="B17" s="74"/>
      <c r="C17" s="78" t="s">
        <v>67</v>
      </c>
      <c r="D17" s="74"/>
      <c r="E17" s="74"/>
      <c r="F17" s="74"/>
      <c r="G17" s="74"/>
      <c r="H17" s="78">
        <v>4</v>
      </c>
      <c r="I17" s="74"/>
      <c r="J17" s="74"/>
      <c r="K17" s="74"/>
    </row>
    <row r="18" spans="1:11">
      <c r="A18" s="74"/>
      <c r="B18" s="74"/>
      <c r="C18" s="78" t="s">
        <v>147</v>
      </c>
      <c r="D18" s="74"/>
      <c r="E18" s="74"/>
      <c r="F18" s="74"/>
      <c r="G18" s="74"/>
      <c r="H18" s="78">
        <v>5</v>
      </c>
      <c r="I18" s="74"/>
      <c r="J18" s="74"/>
      <c r="K18" s="74"/>
    </row>
    <row r="19" spans="1:11">
      <c r="A19" s="74"/>
      <c r="B19" s="79"/>
      <c r="C19" s="78" t="s">
        <v>148</v>
      </c>
      <c r="D19" s="74"/>
      <c r="E19" s="74"/>
      <c r="F19" s="74"/>
      <c r="G19" s="74"/>
      <c r="H19" s="78">
        <v>6</v>
      </c>
      <c r="I19" s="79"/>
      <c r="J19" s="74"/>
      <c r="K19" s="74"/>
    </row>
    <row r="20" spans="1:11">
      <c r="A20" s="74"/>
      <c r="B20" s="79"/>
      <c r="C20" s="78" t="s">
        <v>62</v>
      </c>
      <c r="D20" s="74"/>
      <c r="E20" s="74"/>
      <c r="F20" s="74"/>
      <c r="G20" s="74"/>
      <c r="H20" s="78">
        <v>7</v>
      </c>
      <c r="I20" s="79"/>
      <c r="J20" s="74"/>
      <c r="K20" s="74"/>
    </row>
    <row r="21" spans="1:11">
      <c r="A21" s="74"/>
      <c r="B21" s="79"/>
      <c r="C21" s="78"/>
      <c r="D21" s="74"/>
      <c r="E21" s="74"/>
      <c r="F21" s="74"/>
      <c r="G21" s="74"/>
      <c r="H21" s="78"/>
      <c r="I21" s="79"/>
      <c r="J21" s="75"/>
      <c r="K21" s="74"/>
    </row>
    <row r="22" spans="1:11">
      <c r="A22" s="74"/>
      <c r="B22" s="79"/>
      <c r="C22" s="78"/>
      <c r="D22" s="74"/>
      <c r="E22" s="74"/>
      <c r="F22" s="74"/>
      <c r="G22" s="74"/>
      <c r="H22" s="78"/>
      <c r="I22" s="79"/>
      <c r="J22" s="75"/>
      <c r="K22" s="74"/>
    </row>
    <row r="23" spans="1:11">
      <c r="A23" s="74"/>
      <c r="B23" s="79"/>
      <c r="C23" s="78"/>
      <c r="D23" s="74"/>
      <c r="E23" s="74"/>
      <c r="F23" s="74"/>
      <c r="G23" s="74"/>
      <c r="H23" s="78"/>
      <c r="I23" s="79"/>
      <c r="J23" s="75"/>
      <c r="K23" s="74"/>
    </row>
    <row r="24" spans="1:11">
      <c r="B24" s="1"/>
      <c r="C24" s="56"/>
      <c r="D24" s="44"/>
      <c r="E24" s="44"/>
      <c r="F24" s="44"/>
      <c r="G24" s="44"/>
      <c r="H24" s="56"/>
      <c r="I24" s="1"/>
      <c r="J24" s="43"/>
    </row>
    <row r="25" spans="1:11">
      <c r="B25" s="1"/>
      <c r="C25" s="56"/>
      <c r="D25" s="44"/>
      <c r="E25" s="44"/>
      <c r="F25" s="44"/>
      <c r="G25" s="44"/>
      <c r="H25" s="56"/>
      <c r="I25" s="1"/>
      <c r="J25" s="43"/>
    </row>
    <row r="26" spans="1:11">
      <c r="B26" s="1"/>
      <c r="C26" s="56"/>
      <c r="D26" s="44"/>
      <c r="E26" s="44"/>
      <c r="F26" s="44"/>
      <c r="G26" s="44"/>
      <c r="H26" s="56"/>
      <c r="I26" s="1"/>
      <c r="J26" s="43"/>
    </row>
    <row r="27" spans="1:11">
      <c r="B27" s="1"/>
      <c r="C27" s="56"/>
      <c r="D27" s="44"/>
      <c r="E27" s="44"/>
      <c r="F27" s="44"/>
      <c r="G27" s="44"/>
      <c r="H27" s="56"/>
      <c r="I27" s="1"/>
      <c r="J27" s="43"/>
    </row>
    <row r="28" spans="1:11" ht="24.75" customHeight="1">
      <c r="B28" s="1"/>
      <c r="C28" s="56"/>
      <c r="D28" s="44"/>
      <c r="E28" s="44"/>
      <c r="F28" s="44"/>
      <c r="G28" s="44"/>
      <c r="H28" s="56"/>
      <c r="I28" s="1"/>
      <c r="J28" s="43"/>
    </row>
    <row r="29" spans="1:11">
      <c r="B29" s="1"/>
      <c r="C29" s="56"/>
      <c r="D29" s="44"/>
      <c r="E29" s="44"/>
      <c r="F29" s="44"/>
      <c r="G29" s="44"/>
      <c r="H29" s="56"/>
      <c r="I29" s="1"/>
      <c r="J29" s="43"/>
    </row>
    <row r="30" spans="1:11">
      <c r="B30" s="1"/>
      <c r="C30" s="56"/>
      <c r="D30" s="44"/>
      <c r="E30" s="44"/>
      <c r="F30" s="44"/>
      <c r="G30" s="44"/>
      <c r="H30" s="56"/>
      <c r="I30" s="1"/>
      <c r="J30" s="43"/>
    </row>
    <row r="31" spans="1:11">
      <c r="B31" s="44"/>
      <c r="C31" s="56"/>
      <c r="D31" s="44"/>
      <c r="E31" s="44"/>
      <c r="F31" s="44"/>
      <c r="G31" s="44"/>
      <c r="H31" s="56"/>
      <c r="I31" s="1"/>
      <c r="J31" s="43"/>
    </row>
    <row r="32" spans="1:11">
      <c r="C32" s="51"/>
      <c r="D32" s="1"/>
      <c r="E32" s="1"/>
      <c r="F32" s="1"/>
      <c r="G32" s="1"/>
      <c r="H32" s="51"/>
      <c r="I32" s="1"/>
    </row>
    <row r="33" spans="3:10">
      <c r="C33" s="43"/>
      <c r="D33" s="43"/>
      <c r="E33" s="43"/>
      <c r="F33" s="43"/>
      <c r="G33" s="43"/>
      <c r="H33" s="43"/>
      <c r="I33" s="43"/>
      <c r="J33" s="43"/>
    </row>
  </sheetData>
  <mergeCells count="4">
    <mergeCell ref="C7:I7"/>
    <mergeCell ref="C8:I8"/>
    <mergeCell ref="C9:I9"/>
    <mergeCell ref="C10:I10"/>
  </mergeCells>
  <hyperlinks>
    <hyperlink ref="C14" location="'Estado de Flujo de caja'!A1" display="ESTADO DE FLUJO DE CAJA " xr:uid="{00000000-0004-0000-0000-000000000000}"/>
    <hyperlink ref="H14" location="'Estado de Flujo de caja'!A1" display="'Estado de Flujo de caja'!A1" xr:uid="{00000000-0004-0000-0000-000001000000}"/>
    <hyperlink ref="C15" location="Indice!A1" display="ESTADO DE VARIACION DEL ACTIVO NETO" xr:uid="{00000000-0004-0000-0000-000002000000}"/>
    <hyperlink ref="H15" location="'Estado de Variacion del Activo '!A1" display="'Estado de Variacion del Activo '!A1" xr:uid="{00000000-0004-0000-0000-000003000000}"/>
    <hyperlink ref="C16" location="'Estado de Resultados'!A1" display="ESTADO DE RESULTADO " xr:uid="{00000000-0004-0000-0000-000004000000}"/>
    <hyperlink ref="H16" location="'Estado de Resultados'!A1" display="'Estado de Resultados'!A1" xr:uid="{00000000-0004-0000-0000-000005000000}"/>
    <hyperlink ref="C17" location="'Balance General'!A1" display="BALANCE GENERAL " xr:uid="{00000000-0004-0000-0000-000006000000}"/>
    <hyperlink ref="H17" location="'Balance General'!A1" display="'Balance General'!A1" xr:uid="{00000000-0004-0000-0000-000007000000}"/>
    <hyperlink ref="C18" location="'Informe Sindico'!A1" display="INFORME SINDICO" xr:uid="{00000000-0004-0000-0000-000008000000}"/>
    <hyperlink ref="H18" location="'Informe Sindico'!A1" display="'Informe Sindico'!A1" xr:uid="{00000000-0004-0000-0000-000009000000}"/>
    <hyperlink ref="C19" location="'Notas Contables'!A1" display="NOTAS A LOS ESTADOS CONTABLES" xr:uid="{00000000-0004-0000-0000-00000A000000}"/>
    <hyperlink ref="H19" location="'Notas Contables'!A1" display="'Notas Contables'!A1" xr:uid="{00000000-0004-0000-0000-00000B000000}"/>
    <hyperlink ref="C20" location="'Cuadro de Inversiones'!A1" display="CUADRO DE INVERSIONES" xr:uid="{00000000-0004-0000-0000-00000C000000}"/>
    <hyperlink ref="H20" location="'Cuadro de Inversiones'!A1" display="'Cuadro de Inversiones'!A1" xr:uid="{00000000-0004-0000-0000-00000D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topLeftCell="A2" workbookViewId="0">
      <selection activeCell="E21" sqref="E21"/>
    </sheetView>
  </sheetViews>
  <sheetFormatPr baseColWidth="10" defaultColWidth="9.140625" defaultRowHeight="14.25"/>
  <cols>
    <col min="1" max="1" width="10.28515625" style="1" customWidth="1"/>
    <col min="2" max="2" width="65.42578125" style="1" customWidth="1"/>
    <col min="3" max="3" width="18.5703125" style="1" bestFit="1" customWidth="1"/>
    <col min="4" max="4" width="4.140625" style="1" customWidth="1"/>
    <col min="5" max="5" width="18.5703125" style="1" bestFit="1" customWidth="1"/>
    <col min="6" max="6" width="13.28515625" style="4" bestFit="1" customWidth="1"/>
    <col min="7" max="7" width="12.85546875" style="4" bestFit="1" customWidth="1"/>
    <col min="8" max="8" width="9.28515625" style="4" customWidth="1"/>
    <col min="9" max="9" width="16" style="4" bestFit="1" customWidth="1"/>
    <col min="10" max="10" width="19.42578125" style="4" customWidth="1"/>
    <col min="11" max="16384" width="9.140625" style="4"/>
  </cols>
  <sheetData>
    <row r="1" spans="1:9" ht="15">
      <c r="A1" s="79"/>
      <c r="B1" s="80"/>
      <c r="C1" s="80"/>
      <c r="D1" s="79"/>
      <c r="E1" s="80"/>
      <c r="F1" s="80"/>
      <c r="G1" s="2"/>
      <c r="H1" s="3"/>
    </row>
    <row r="2" spans="1:9">
      <c r="A2" s="79"/>
      <c r="B2" s="80"/>
      <c r="C2" s="81"/>
      <c r="D2" s="79"/>
      <c r="E2" s="290"/>
      <c r="F2" s="290"/>
      <c r="G2" s="291"/>
      <c r="H2" s="291"/>
    </row>
    <row r="3" spans="1:9" ht="26.25">
      <c r="A3" s="79"/>
      <c r="B3" s="292" t="s">
        <v>50</v>
      </c>
      <c r="C3" s="292"/>
      <c r="D3" s="292"/>
      <c r="E3" s="292"/>
      <c r="F3" s="82"/>
      <c r="G3" s="293"/>
      <c r="H3" s="293"/>
    </row>
    <row r="4" spans="1:9" ht="18">
      <c r="A4" s="83"/>
      <c r="B4" s="294" t="str">
        <f>+"ESTADO DE FLUJOS DE EFECTIVO AL "&amp;UPPER(TEXT(Indice!$N$3,"DD \D\E MMMM \D\E yyyy"))</f>
        <v>ESTADO DE FLUJOS DE EFECTIVO AL 30 DE JUNIO DE 2023</v>
      </c>
      <c r="C4" s="294"/>
      <c r="D4" s="294"/>
      <c r="E4" s="294"/>
      <c r="F4" s="83"/>
    </row>
    <row r="5" spans="1:9" ht="12" customHeight="1">
      <c r="A5" s="84"/>
      <c r="B5" s="79"/>
      <c r="C5" s="85"/>
      <c r="D5" s="79"/>
      <c r="E5" s="79"/>
      <c r="F5" s="83"/>
    </row>
    <row r="6" spans="1:9" s="9" customFormat="1" ht="15">
      <c r="A6" s="79"/>
      <c r="B6" s="86"/>
      <c r="C6" s="87">
        <f>+Indice!O3</f>
        <v>2023</v>
      </c>
      <c r="D6" s="88"/>
      <c r="E6" s="89">
        <v>2021</v>
      </c>
      <c r="F6" s="90"/>
      <c r="G6" s="10"/>
      <c r="H6" s="10"/>
      <c r="I6" s="8"/>
    </row>
    <row r="7" spans="1:9" s="9" customFormat="1" ht="15">
      <c r="A7" s="79"/>
      <c r="B7" s="91"/>
      <c r="C7" s="92" t="s">
        <v>0</v>
      </c>
      <c r="D7" s="93"/>
      <c r="E7" s="94" t="s">
        <v>0</v>
      </c>
      <c r="F7" s="90"/>
      <c r="G7" s="10"/>
      <c r="H7" s="10"/>
      <c r="I7" s="12"/>
    </row>
    <row r="8" spans="1:9" s="9" customFormat="1" ht="15">
      <c r="A8" s="79"/>
      <c r="B8" s="91"/>
      <c r="C8" s="95"/>
      <c r="D8" s="93"/>
      <c r="E8" s="96"/>
      <c r="F8" s="90"/>
      <c r="G8" s="10"/>
      <c r="H8" s="10"/>
      <c r="I8" s="12"/>
    </row>
    <row r="9" spans="1:9" s="9" customFormat="1" ht="15">
      <c r="A9" s="79"/>
      <c r="B9" s="97" t="s">
        <v>1</v>
      </c>
      <c r="C9" s="182">
        <f>+E24</f>
        <v>7231682382.3145828</v>
      </c>
      <c r="D9" s="183"/>
      <c r="E9" s="184">
        <v>1489466902.3145828</v>
      </c>
      <c r="F9" s="90"/>
      <c r="G9" s="10"/>
      <c r="H9" s="10"/>
      <c r="I9" s="34"/>
    </row>
    <row r="10" spans="1:9" s="9" customFormat="1" ht="15">
      <c r="A10" s="79"/>
      <c r="B10" s="91" t="s">
        <v>2</v>
      </c>
      <c r="C10" s="183"/>
      <c r="D10" s="183"/>
      <c r="E10" s="185"/>
      <c r="F10" s="90"/>
      <c r="G10" s="10"/>
      <c r="H10" s="10"/>
      <c r="I10" s="12"/>
    </row>
    <row r="11" spans="1:9" s="9" customFormat="1" ht="15">
      <c r="A11" s="84"/>
      <c r="B11" s="97" t="s">
        <v>3</v>
      </c>
      <c r="C11" s="186"/>
      <c r="D11" s="186"/>
      <c r="E11" s="187"/>
      <c r="F11" s="90"/>
      <c r="G11" s="10"/>
      <c r="H11" s="10"/>
      <c r="I11" s="13"/>
    </row>
    <row r="12" spans="1:9" s="9" customFormat="1" ht="15">
      <c r="A12" s="84"/>
      <c r="B12" s="97" t="s">
        <v>4</v>
      </c>
      <c r="C12" s="186"/>
      <c r="D12" s="186"/>
      <c r="E12" s="187"/>
      <c r="F12" s="90"/>
      <c r="G12" s="10"/>
      <c r="H12" s="10"/>
      <c r="I12" s="13"/>
    </row>
    <row r="13" spans="1:9" s="9" customFormat="1">
      <c r="A13" s="79"/>
      <c r="B13" s="91" t="s">
        <v>5</v>
      </c>
      <c r="C13" s="188">
        <v>-37337067083</v>
      </c>
      <c r="D13" s="189"/>
      <c r="E13" s="190">
        <v>-72862801380</v>
      </c>
      <c r="F13" s="98"/>
      <c r="G13" s="10"/>
      <c r="H13" s="10"/>
      <c r="I13" s="36"/>
    </row>
    <row r="14" spans="1:9" s="9" customFormat="1">
      <c r="A14" s="79"/>
      <c r="B14" s="91" t="s">
        <v>6</v>
      </c>
      <c r="C14" s="189">
        <v>0</v>
      </c>
      <c r="D14" s="189"/>
      <c r="E14" s="191">
        <v>0</v>
      </c>
      <c r="F14" s="90"/>
      <c r="G14" s="10"/>
      <c r="H14" s="10"/>
      <c r="I14" s="6"/>
    </row>
    <row r="15" spans="1:9" s="9" customFormat="1">
      <c r="A15" s="79"/>
      <c r="B15" s="91" t="s">
        <v>7</v>
      </c>
      <c r="C15" s="189">
        <v>0</v>
      </c>
      <c r="D15" s="186"/>
      <c r="E15" s="191">
        <v>0</v>
      </c>
      <c r="F15" s="90"/>
      <c r="G15" s="10"/>
      <c r="H15" s="10"/>
      <c r="I15" s="36"/>
    </row>
    <row r="16" spans="1:9" s="9" customFormat="1">
      <c r="A16" s="79"/>
      <c r="B16" s="91" t="s">
        <v>8</v>
      </c>
      <c r="C16" s="189">
        <v>40333832358</v>
      </c>
      <c r="D16" s="189"/>
      <c r="E16" s="192">
        <v>95210270028</v>
      </c>
      <c r="F16" s="90"/>
      <c r="G16" s="10"/>
      <c r="H16" s="10"/>
      <c r="I16" s="35"/>
    </row>
    <row r="17" spans="1:10" s="9" customFormat="1" ht="15">
      <c r="A17" s="79"/>
      <c r="B17" s="91" t="s">
        <v>9</v>
      </c>
      <c r="C17" s="193">
        <f>+C13+C14+C15+C16</f>
        <v>2996765275</v>
      </c>
      <c r="D17" s="183"/>
      <c r="E17" s="194">
        <f>+E13+E14+E15+E16</f>
        <v>22347468648</v>
      </c>
      <c r="F17" s="90"/>
      <c r="G17" s="10"/>
      <c r="H17" s="10"/>
      <c r="I17" s="35"/>
    </row>
    <row r="18" spans="1:10" s="9" customFormat="1">
      <c r="A18" s="79"/>
      <c r="B18" s="91"/>
      <c r="C18" s="189"/>
      <c r="D18" s="186"/>
      <c r="E18" s="187"/>
      <c r="F18" s="90"/>
      <c r="G18" s="10"/>
      <c r="H18" s="10"/>
      <c r="I18" s="14"/>
    </row>
    <row r="19" spans="1:10" s="9" customFormat="1">
      <c r="A19" s="79"/>
      <c r="B19" s="91" t="s">
        <v>10</v>
      </c>
      <c r="C19" s="189"/>
      <c r="D19" s="186"/>
      <c r="E19" s="187"/>
      <c r="F19" s="90"/>
      <c r="G19" s="10"/>
      <c r="H19" s="10"/>
      <c r="I19" s="14"/>
    </row>
    <row r="20" spans="1:10" s="9" customFormat="1" ht="15">
      <c r="A20" s="84"/>
      <c r="B20" s="91" t="s">
        <v>11</v>
      </c>
      <c r="C20" s="186"/>
      <c r="D20" s="186"/>
      <c r="E20" s="187"/>
      <c r="F20" s="90"/>
      <c r="G20" s="10"/>
      <c r="H20" s="10"/>
      <c r="I20" s="37"/>
    </row>
    <row r="21" spans="1:10" s="9" customFormat="1" ht="15">
      <c r="A21" s="84"/>
      <c r="B21" s="91" t="s">
        <v>12</v>
      </c>
      <c r="C21" s="195">
        <v>10511068700</v>
      </c>
      <c r="D21" s="189"/>
      <c r="E21" s="190">
        <v>-16605253168</v>
      </c>
      <c r="F21" s="90"/>
      <c r="G21" s="10"/>
      <c r="H21" s="10"/>
      <c r="I21" s="30"/>
    </row>
    <row r="22" spans="1:10" s="9" customFormat="1" ht="15">
      <c r="A22" s="79"/>
      <c r="B22" s="91" t="s">
        <v>13</v>
      </c>
      <c r="C22" s="196">
        <v>0</v>
      </c>
      <c r="D22" s="186"/>
      <c r="E22" s="197">
        <v>0</v>
      </c>
      <c r="F22" s="90"/>
      <c r="I22" s="34"/>
    </row>
    <row r="23" spans="1:10" s="9" customFormat="1">
      <c r="A23" s="79"/>
      <c r="B23" s="91" t="s">
        <v>14</v>
      </c>
      <c r="C23" s="198">
        <f>SUM(C20:C22)</f>
        <v>10511068700</v>
      </c>
      <c r="D23" s="186"/>
      <c r="E23" s="191">
        <f>SUM(E20:E22)</f>
        <v>-16605253168</v>
      </c>
      <c r="F23" s="90"/>
      <c r="I23" s="14"/>
    </row>
    <row r="24" spans="1:10" s="9" customFormat="1" ht="15.75" thickBot="1">
      <c r="A24" s="84"/>
      <c r="B24" s="97" t="s">
        <v>15</v>
      </c>
      <c r="C24" s="199">
        <f>+C17+C23+C9</f>
        <v>20739516357.314583</v>
      </c>
      <c r="D24" s="183"/>
      <c r="E24" s="200">
        <f>+E17+E23+E9</f>
        <v>7231682382.3145828</v>
      </c>
      <c r="F24" s="98"/>
      <c r="I24" s="14"/>
      <c r="J24" s="10"/>
    </row>
    <row r="25" spans="1:10" s="9" customFormat="1" ht="15" thickTop="1">
      <c r="A25" s="79"/>
      <c r="B25" s="99"/>
      <c r="C25" s="100"/>
      <c r="D25" s="100"/>
      <c r="E25" s="101"/>
      <c r="F25" s="90"/>
    </row>
    <row r="26" spans="1:10" s="9" customFormat="1">
      <c r="A26" s="79"/>
      <c r="B26" s="79"/>
      <c r="C26" s="102"/>
      <c r="D26" s="102"/>
      <c r="E26" s="102"/>
      <c r="F26" s="90"/>
    </row>
    <row r="27" spans="1:10">
      <c r="A27" s="79"/>
      <c r="B27" s="83" t="s">
        <v>207</v>
      </c>
      <c r="C27" s="103"/>
      <c r="D27" s="103"/>
      <c r="E27" s="103"/>
      <c r="F27" s="83"/>
      <c r="I27" s="7"/>
    </row>
    <row r="28" spans="1:10" ht="15">
      <c r="A28" s="79"/>
      <c r="B28" s="104"/>
      <c r="C28" s="105"/>
      <c r="D28" s="105"/>
      <c r="E28" s="105"/>
      <c r="F28" s="105"/>
      <c r="G28" s="7"/>
      <c r="H28" s="7"/>
      <c r="I28" s="7"/>
      <c r="J28" s="31"/>
    </row>
    <row r="29" spans="1:10">
      <c r="B29" s="17"/>
      <c r="C29" s="15"/>
      <c r="D29" s="15"/>
      <c r="E29" s="15"/>
    </row>
    <row r="30" spans="1:10" ht="15">
      <c r="B30" s="16"/>
      <c r="C30" s="15"/>
      <c r="D30" s="15"/>
      <c r="E30" s="15"/>
    </row>
    <row r="31" spans="1:10">
      <c r="C31" s="15"/>
      <c r="D31" s="15"/>
      <c r="E31" s="15"/>
    </row>
    <row r="32" spans="1:10" ht="15">
      <c r="B32" s="11"/>
      <c r="C32" s="5"/>
      <c r="D32" s="5"/>
      <c r="E32" s="5"/>
      <c r="F32" s="5"/>
      <c r="G32" s="5"/>
    </row>
    <row r="33" spans="2:7" ht="15">
      <c r="B33" s="11"/>
      <c r="C33" s="64"/>
      <c r="D33" s="5"/>
      <c r="E33" s="5"/>
      <c r="F33" s="5"/>
      <c r="G33" s="5"/>
    </row>
    <row r="34" spans="2:7">
      <c r="C34" s="15"/>
      <c r="D34" s="15"/>
      <c r="E34" s="15"/>
    </row>
  </sheetData>
  <mergeCells count="5">
    <mergeCell ref="E2:F2"/>
    <mergeCell ref="G2:H2"/>
    <mergeCell ref="B3:E3"/>
    <mergeCell ref="G3:H3"/>
    <mergeCell ref="B4:E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workbookViewId="0">
      <selection activeCell="C11" sqref="C11"/>
    </sheetView>
  </sheetViews>
  <sheetFormatPr baseColWidth="10" defaultColWidth="9.140625" defaultRowHeight="15"/>
  <cols>
    <col min="1" max="1" width="5.7109375" customWidth="1"/>
    <col min="2" max="2" width="31.42578125" customWidth="1"/>
    <col min="3" max="3" width="19.42578125" customWidth="1"/>
    <col min="4" max="4" width="18.5703125" customWidth="1"/>
    <col min="5" max="5" width="25.42578125" customWidth="1"/>
    <col min="6" max="6" width="5.42578125" customWidth="1"/>
    <col min="7" max="11" width="12.42578125" customWidth="1"/>
  </cols>
  <sheetData>
    <row r="1" spans="1:13" ht="20.25">
      <c r="A1" s="106"/>
      <c r="B1" s="107"/>
      <c r="C1" s="107"/>
      <c r="D1" s="107"/>
      <c r="E1" s="74"/>
    </row>
    <row r="2" spans="1:13" ht="26.25">
      <c r="A2" s="108"/>
      <c r="B2" s="292" t="s">
        <v>50</v>
      </c>
      <c r="C2" s="292"/>
      <c r="D2" s="292"/>
      <c r="E2" s="292"/>
      <c r="F2" s="17"/>
      <c r="G2" s="17"/>
      <c r="H2" s="17"/>
      <c r="I2" s="17"/>
      <c r="J2" s="17"/>
      <c r="K2" s="17"/>
    </row>
    <row r="3" spans="1:13" ht="20.25">
      <c r="A3" s="109"/>
      <c r="B3" s="295" t="s">
        <v>16</v>
      </c>
      <c r="C3" s="295"/>
      <c r="D3" s="295"/>
      <c r="E3" s="295"/>
      <c r="F3" s="17"/>
      <c r="G3" s="17"/>
      <c r="H3" s="17"/>
      <c r="I3" s="18"/>
      <c r="J3" s="18"/>
      <c r="K3" s="18"/>
    </row>
    <row r="4" spans="1:13">
      <c r="A4" s="113"/>
      <c r="B4" s="296" t="str">
        <f>+"Correspondiente al periodo cerrado al "&amp;TEXT(Indice!$N$3,"DD \d\e MMMM \d\e YYYY")</f>
        <v>Correspondiente al periodo cerrado al 30 de junio de 2023</v>
      </c>
      <c r="C4" s="296"/>
      <c r="D4" s="296"/>
      <c r="E4" s="296"/>
      <c r="F4" s="17"/>
      <c r="G4" s="17"/>
      <c r="H4" s="17"/>
      <c r="I4" s="18"/>
      <c r="J4" s="18"/>
      <c r="K4" s="18"/>
    </row>
    <row r="5" spans="1:13">
      <c r="A5" s="113"/>
      <c r="B5" s="75"/>
      <c r="C5" s="75"/>
      <c r="D5" s="75"/>
      <c r="E5" s="75"/>
      <c r="F5" s="44"/>
      <c r="G5" s="44"/>
      <c r="H5" s="44"/>
      <c r="I5" s="18"/>
      <c r="J5" s="18"/>
      <c r="K5" s="18"/>
    </row>
    <row r="6" spans="1:13" ht="25.5">
      <c r="A6" s="113"/>
      <c r="B6" s="201" t="s">
        <v>17</v>
      </c>
      <c r="C6" s="201" t="s">
        <v>18</v>
      </c>
      <c r="D6" s="201" t="s">
        <v>19</v>
      </c>
      <c r="E6" s="202" t="str">
        <f>+"TOTAL ACTIVO NETO "&amp;UPPER(TEXT(Indice!N2,"DD \D\E MMMM \D\E yyyy"))</f>
        <v>TOTAL ACTIVO NETO 30 DE JUNIO DE 2022</v>
      </c>
      <c r="F6" s="55"/>
      <c r="G6" s="55"/>
      <c r="H6" s="55"/>
      <c r="I6" s="18"/>
      <c r="J6" s="18"/>
      <c r="K6" s="18"/>
    </row>
    <row r="7" spans="1:13" ht="15.75">
      <c r="A7" s="113"/>
      <c r="B7" s="115" t="s">
        <v>20</v>
      </c>
      <c r="C7" s="116">
        <v>137907841742.28113</v>
      </c>
      <c r="D7" s="116">
        <v>60743624138</v>
      </c>
      <c r="E7" s="117">
        <f t="shared" ref="E7:E13" si="0">+C7+D7</f>
        <v>198651465880.28113</v>
      </c>
      <c r="F7" s="55"/>
      <c r="G7" s="55"/>
      <c r="H7" s="55"/>
      <c r="I7" s="18"/>
      <c r="J7" s="18"/>
      <c r="K7" s="19"/>
    </row>
    <row r="8" spans="1:13">
      <c r="A8" s="75"/>
      <c r="B8" s="118"/>
      <c r="C8" s="119"/>
      <c r="D8" s="119"/>
      <c r="E8" s="120"/>
      <c r="F8" s="44"/>
      <c r="G8" s="44"/>
      <c r="H8" s="44"/>
    </row>
    <row r="9" spans="1:13">
      <c r="A9" s="83"/>
      <c r="B9" s="121" t="s">
        <v>21</v>
      </c>
      <c r="C9" s="122"/>
      <c r="D9" s="122"/>
      <c r="E9" s="120"/>
      <c r="F9" s="21"/>
      <c r="G9" s="21"/>
      <c r="H9" s="54"/>
      <c r="I9" s="21"/>
      <c r="J9" s="21"/>
      <c r="K9" s="21"/>
    </row>
    <row r="10" spans="1:13">
      <c r="A10" s="83"/>
      <c r="B10" s="123" t="s">
        <v>13</v>
      </c>
      <c r="C10" s="124">
        <v>651658887268</v>
      </c>
      <c r="D10" s="122"/>
      <c r="E10" s="125">
        <f t="shared" si="0"/>
        <v>651658887268</v>
      </c>
      <c r="F10" s="21"/>
      <c r="G10" s="21"/>
      <c r="H10" s="32"/>
      <c r="I10" s="21"/>
      <c r="J10" s="21"/>
      <c r="K10" s="21"/>
    </row>
    <row r="11" spans="1:13">
      <c r="A11" s="114"/>
      <c r="B11" s="126" t="s">
        <v>22</v>
      </c>
      <c r="C11" s="127">
        <v>654230278621.797</v>
      </c>
      <c r="D11" s="128"/>
      <c r="E11" s="125">
        <f t="shared" si="0"/>
        <v>654230278621.797</v>
      </c>
      <c r="F11" s="23"/>
      <c r="G11" s="22"/>
      <c r="H11" s="54"/>
      <c r="I11" s="23"/>
      <c r="J11" s="24"/>
      <c r="K11" s="24"/>
    </row>
    <row r="12" spans="1:13">
      <c r="A12" s="83"/>
      <c r="B12" s="129" t="s">
        <v>206</v>
      </c>
      <c r="C12" s="130"/>
      <c r="D12" s="130">
        <v>5156619483</v>
      </c>
      <c r="E12" s="125">
        <f t="shared" si="0"/>
        <v>5156619483</v>
      </c>
      <c r="F12" s="20"/>
      <c r="G12" s="20"/>
      <c r="H12" s="25"/>
      <c r="I12" s="33"/>
      <c r="J12" s="33"/>
      <c r="K12" s="20"/>
    </row>
    <row r="13" spans="1:13">
      <c r="A13" s="83"/>
      <c r="B13" s="129" t="s">
        <v>23</v>
      </c>
      <c r="C13" s="131"/>
      <c r="D13" s="131">
        <v>7925840570</v>
      </c>
      <c r="E13" s="125">
        <f t="shared" si="0"/>
        <v>7925840570</v>
      </c>
      <c r="F13" s="20"/>
      <c r="G13" s="25"/>
      <c r="H13" s="25"/>
      <c r="I13" s="33"/>
      <c r="J13" s="33"/>
      <c r="K13" s="20"/>
    </row>
    <row r="14" spans="1:13" ht="26.25">
      <c r="A14" s="83"/>
      <c r="B14" s="132" t="s">
        <v>24</v>
      </c>
      <c r="C14" s="133">
        <f>+C7+C10-C11</f>
        <v>135336450388.48413</v>
      </c>
      <c r="D14" s="134">
        <f>+D7+D12+D13</f>
        <v>73826084191</v>
      </c>
      <c r="E14" s="203" t="str">
        <f>+"TOTAL ACTIVO NETO AL "&amp;UPPER(TEXT(Indice!$N$3,"DD \D\E MMMM \D\E yyyy"))</f>
        <v>TOTAL ACTIVO NETO AL 30 DE JUNIO DE 2023</v>
      </c>
      <c r="F14" s="25"/>
      <c r="G14" s="25"/>
      <c r="H14" s="25"/>
      <c r="I14" s="25"/>
      <c r="J14" s="25"/>
      <c r="K14" s="25"/>
    </row>
    <row r="15" spans="1:13" ht="18.75" customHeight="1" thickBot="1">
      <c r="A15" s="83"/>
      <c r="B15" s="135"/>
      <c r="C15" s="136"/>
      <c r="D15" s="136"/>
      <c r="E15" s="137">
        <f>+C14+D14</f>
        <v>209162534579.48413</v>
      </c>
      <c r="F15" s="25"/>
      <c r="G15" s="25"/>
      <c r="H15" s="25"/>
      <c r="I15" s="25"/>
      <c r="J15" s="25"/>
      <c r="K15" s="25"/>
      <c r="M15" s="26"/>
    </row>
    <row r="16" spans="1:13" ht="15.75" thickTop="1">
      <c r="A16" s="138"/>
      <c r="B16" s="105"/>
      <c r="C16" s="105"/>
      <c r="D16" s="105"/>
      <c r="E16" s="112"/>
      <c r="F16" s="25"/>
      <c r="G16" s="25"/>
      <c r="H16" s="25"/>
      <c r="I16" s="25"/>
      <c r="J16" s="25"/>
      <c r="K16" s="25"/>
      <c r="M16" s="26"/>
    </row>
    <row r="17" spans="1:11">
      <c r="A17" s="83"/>
      <c r="B17" s="83" t="s">
        <v>207</v>
      </c>
      <c r="C17" s="105"/>
      <c r="D17" s="105"/>
      <c r="E17" s="105"/>
      <c r="F17" s="25"/>
      <c r="G17" s="25"/>
      <c r="H17" s="25"/>
      <c r="I17" s="25"/>
      <c r="J17" s="25"/>
      <c r="K17" s="25"/>
    </row>
    <row r="18" spans="1:11">
      <c r="A18" s="110"/>
      <c r="B18" s="104"/>
      <c r="C18" s="111"/>
      <c r="D18" s="111"/>
      <c r="E18" s="111"/>
      <c r="F18" s="25"/>
      <c r="G18" s="25"/>
      <c r="H18" s="25"/>
      <c r="I18" s="25"/>
      <c r="J18" s="25"/>
      <c r="K18" s="25"/>
    </row>
    <row r="19" spans="1:11">
      <c r="A19" s="20"/>
      <c r="B19" s="17"/>
      <c r="C19" s="25"/>
      <c r="D19" s="25"/>
      <c r="E19" s="25"/>
      <c r="F19" s="25"/>
      <c r="G19" s="25"/>
      <c r="H19" s="25"/>
      <c r="I19" s="25"/>
      <c r="J19" s="25"/>
      <c r="K19" s="25"/>
    </row>
    <row r="20" spans="1:11">
      <c r="A20" s="20"/>
      <c r="B20" s="16"/>
      <c r="C20" s="25"/>
      <c r="D20" s="25"/>
      <c r="E20" s="25"/>
      <c r="F20" s="25"/>
      <c r="G20" s="25"/>
      <c r="H20" s="25"/>
      <c r="I20" s="25"/>
      <c r="J20" s="25"/>
      <c r="K20" s="25"/>
    </row>
    <row r="21" spans="1:11">
      <c r="A21" s="20"/>
      <c r="B21" s="17"/>
      <c r="C21" s="25"/>
      <c r="D21" s="25"/>
      <c r="E21" s="25"/>
      <c r="F21" s="25"/>
      <c r="G21" s="25"/>
      <c r="H21" s="25"/>
      <c r="I21" s="25"/>
      <c r="J21" s="25"/>
      <c r="K21" s="25"/>
    </row>
    <row r="22" spans="1:11">
      <c r="A22" s="20"/>
      <c r="B22" s="25"/>
      <c r="C22" s="25"/>
      <c r="D22" s="25"/>
      <c r="E22" s="25"/>
      <c r="F22" s="25"/>
      <c r="G22" s="25"/>
      <c r="H22" s="25"/>
      <c r="I22" s="25"/>
      <c r="J22" s="25"/>
      <c r="K22" s="25"/>
    </row>
    <row r="23" spans="1:11">
      <c r="A23" s="20"/>
      <c r="B23" s="25"/>
      <c r="C23" s="25"/>
      <c r="D23" s="25"/>
      <c r="E23" s="25"/>
      <c r="F23" s="25"/>
      <c r="G23" s="25"/>
      <c r="H23" s="25"/>
      <c r="I23" s="25"/>
      <c r="J23" s="25"/>
      <c r="K23" s="25"/>
    </row>
    <row r="24" spans="1:11">
      <c r="A24" s="20"/>
      <c r="B24" s="25"/>
      <c r="C24" s="25"/>
      <c r="D24" s="25"/>
      <c r="E24" s="25"/>
      <c r="F24" s="25"/>
      <c r="G24" s="25"/>
      <c r="H24" s="25"/>
      <c r="I24" s="25"/>
      <c r="J24" s="25"/>
      <c r="K24" s="25"/>
    </row>
    <row r="25" spans="1:11">
      <c r="A25" s="27"/>
      <c r="B25" s="25"/>
      <c r="C25" s="25"/>
      <c r="D25" s="25"/>
      <c r="E25" s="25"/>
      <c r="F25" s="25"/>
      <c r="G25" s="25"/>
      <c r="H25" s="25"/>
      <c r="I25" s="25"/>
      <c r="J25" s="25"/>
      <c r="K25" s="25"/>
    </row>
    <row r="26" spans="1:11">
      <c r="A26" s="27"/>
      <c r="B26" s="25"/>
      <c r="C26" s="25"/>
      <c r="D26" s="25"/>
      <c r="E26" s="25"/>
      <c r="F26" s="25"/>
      <c r="G26" s="25"/>
      <c r="H26" s="25"/>
      <c r="I26" s="25"/>
      <c r="J26" s="25"/>
      <c r="K26" s="25"/>
    </row>
    <row r="28" spans="1:11">
      <c r="J28" s="26"/>
    </row>
    <row r="29" spans="1:11">
      <c r="G29" s="26"/>
    </row>
    <row r="30" spans="1:11">
      <c r="J30" s="26"/>
    </row>
    <row r="31" spans="1:11">
      <c r="J31" s="26"/>
    </row>
    <row r="32" spans="1:11">
      <c r="J32" s="26"/>
    </row>
    <row r="35" spans="2:8">
      <c r="B35" s="11"/>
      <c r="C35" s="5"/>
      <c r="D35" s="5"/>
      <c r="E35" s="297"/>
      <c r="F35" s="297"/>
      <c r="G35" s="297"/>
      <c r="H35" s="297"/>
    </row>
    <row r="36" spans="2:8">
      <c r="B36" s="11"/>
      <c r="C36" s="5"/>
      <c r="D36" s="5"/>
      <c r="E36" s="297"/>
      <c r="F36" s="297"/>
      <c r="G36" s="297"/>
      <c r="H36" s="297"/>
    </row>
  </sheetData>
  <mergeCells count="5">
    <mergeCell ref="B3:E3"/>
    <mergeCell ref="B4:E4"/>
    <mergeCell ref="E35:H35"/>
    <mergeCell ref="E36:H36"/>
    <mergeCell ref="B2:E2"/>
  </mergeCells>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5"/>
  <sheetViews>
    <sheetView showGridLines="0" workbookViewId="0">
      <selection activeCell="B29" sqref="B29"/>
    </sheetView>
  </sheetViews>
  <sheetFormatPr baseColWidth="10" defaultColWidth="9.140625" defaultRowHeight="15"/>
  <cols>
    <col min="1" max="1" width="11.42578125" customWidth="1"/>
    <col min="2" max="2" width="68.5703125" customWidth="1"/>
    <col min="3" max="5" width="17.85546875" customWidth="1"/>
    <col min="6" max="6" width="12.7109375" style="26" bestFit="1" customWidth="1"/>
    <col min="7" max="7" width="11.140625" bestFit="1" customWidth="1"/>
    <col min="8" max="8" width="15.5703125" customWidth="1"/>
  </cols>
  <sheetData>
    <row r="1" spans="1:8">
      <c r="A1" s="74"/>
      <c r="B1" s="80"/>
      <c r="C1" s="139"/>
      <c r="D1" s="80"/>
      <c r="E1" s="2"/>
      <c r="F1" s="61"/>
    </row>
    <row r="2" spans="1:8" ht="26.25">
      <c r="A2" s="74"/>
      <c r="B2" s="292" t="s">
        <v>50</v>
      </c>
      <c r="C2" s="292"/>
      <c r="D2" s="292"/>
      <c r="E2" s="52"/>
      <c r="F2" s="62"/>
    </row>
    <row r="3" spans="1:8" ht="20.25">
      <c r="A3" s="74"/>
      <c r="B3" s="298" t="str">
        <f>+"ESTADOS DE RESULTADOS AL "&amp;UPPER(TEXT(Indice!$N$3,"DD \D\E MMMM \D\E yyyy"))</f>
        <v>ESTADOS DE RESULTADOS AL 30 DE JUNIO DE 2023</v>
      </c>
      <c r="C3" s="298"/>
      <c r="D3" s="298"/>
      <c r="E3" s="53"/>
    </row>
    <row r="4" spans="1:8" ht="20.25">
      <c r="A4" s="74"/>
      <c r="B4" s="140"/>
      <c r="C4" s="140"/>
      <c r="D4" s="140"/>
    </row>
    <row r="5" spans="1:8">
      <c r="A5" s="75"/>
      <c r="B5" s="142"/>
      <c r="C5" s="299">
        <f>+Indice!O3</f>
        <v>2023</v>
      </c>
      <c r="D5" s="301">
        <f>+Indice!O2</f>
        <v>2022</v>
      </c>
    </row>
    <row r="6" spans="1:8">
      <c r="A6" s="75"/>
      <c r="B6" s="143"/>
      <c r="C6" s="300"/>
      <c r="D6" s="302"/>
      <c r="H6" s="38"/>
    </row>
    <row r="7" spans="1:8">
      <c r="A7" s="75"/>
      <c r="B7" s="144" t="s">
        <v>25</v>
      </c>
      <c r="C7" s="145"/>
      <c r="D7" s="146"/>
      <c r="H7" s="26"/>
    </row>
    <row r="8" spans="1:8">
      <c r="A8" s="75"/>
      <c r="B8" s="144" t="s">
        <v>26</v>
      </c>
      <c r="C8" s="145"/>
      <c r="D8" s="146"/>
      <c r="H8" s="26"/>
    </row>
    <row r="9" spans="1:8">
      <c r="A9" s="75"/>
      <c r="B9" s="147" t="s">
        <v>27</v>
      </c>
      <c r="C9" s="148">
        <v>16210357249</v>
      </c>
      <c r="D9" s="149">
        <v>6319696551</v>
      </c>
      <c r="H9" s="26"/>
    </row>
    <row r="10" spans="1:8">
      <c r="A10" s="75"/>
      <c r="B10" s="150" t="s">
        <v>149</v>
      </c>
      <c r="C10" s="148">
        <v>0</v>
      </c>
      <c r="D10" s="149">
        <v>577709808</v>
      </c>
      <c r="H10" s="26"/>
    </row>
    <row r="11" spans="1:8">
      <c r="A11" s="75"/>
      <c r="B11" s="150" t="s">
        <v>52</v>
      </c>
      <c r="C11" s="151">
        <v>0</v>
      </c>
      <c r="D11" s="152">
        <v>0</v>
      </c>
      <c r="H11" s="26"/>
    </row>
    <row r="12" spans="1:8">
      <c r="A12" s="75"/>
      <c r="B12" s="144" t="s">
        <v>28</v>
      </c>
      <c r="C12" s="153">
        <f>SUM(C8:C11)</f>
        <v>16210357249</v>
      </c>
      <c r="D12" s="154">
        <f>SUM(D8:D11)</f>
        <v>6897406359</v>
      </c>
      <c r="E12" s="65"/>
      <c r="H12" s="28"/>
    </row>
    <row r="13" spans="1:8" ht="21.75" customHeight="1">
      <c r="A13" s="75"/>
      <c r="B13" s="144" t="s">
        <v>29</v>
      </c>
      <c r="C13" s="155"/>
      <c r="D13" s="156"/>
      <c r="H13" s="26"/>
    </row>
    <row r="14" spans="1:8" ht="21.75" customHeight="1">
      <c r="A14" s="75"/>
      <c r="B14" s="147" t="s">
        <v>216</v>
      </c>
      <c r="C14" s="155">
        <v>8254859698</v>
      </c>
      <c r="D14" s="156">
        <v>725804836</v>
      </c>
      <c r="E14" s="65"/>
      <c r="H14" s="26"/>
    </row>
    <row r="15" spans="1:8">
      <c r="A15" s="75"/>
      <c r="B15" s="150" t="s">
        <v>30</v>
      </c>
      <c r="C15" s="155">
        <v>0</v>
      </c>
      <c r="D15" s="149">
        <v>849991055</v>
      </c>
      <c r="G15" s="26"/>
      <c r="H15" s="26"/>
    </row>
    <row r="16" spans="1:8" hidden="1">
      <c r="A16" s="75"/>
      <c r="B16" s="157" t="s">
        <v>31</v>
      </c>
      <c r="C16" s="155"/>
      <c r="D16" s="149"/>
      <c r="H16" s="26"/>
    </row>
    <row r="17" spans="1:9">
      <c r="A17" s="75"/>
      <c r="B17" s="150" t="s">
        <v>220</v>
      </c>
      <c r="C17" s="155">
        <v>11004581</v>
      </c>
      <c r="D17" s="149">
        <v>0</v>
      </c>
      <c r="H17" s="26"/>
    </row>
    <row r="18" spans="1:9">
      <c r="A18" s="75"/>
      <c r="B18" s="150" t="s">
        <v>213</v>
      </c>
      <c r="C18" s="155">
        <v>6895046</v>
      </c>
      <c r="D18" s="156">
        <v>6822175</v>
      </c>
      <c r="H18" s="26"/>
    </row>
    <row r="19" spans="1:9">
      <c r="A19" s="75"/>
      <c r="B19" s="147" t="s">
        <v>32</v>
      </c>
      <c r="C19" s="158">
        <v>11757354</v>
      </c>
      <c r="D19" s="159">
        <v>1491764</v>
      </c>
      <c r="H19" s="7"/>
    </row>
    <row r="20" spans="1:9">
      <c r="A20" s="75"/>
      <c r="B20" s="160" t="s">
        <v>33</v>
      </c>
      <c r="C20" s="161">
        <f>SUM(C14:C19)</f>
        <v>8284516679</v>
      </c>
      <c r="D20" s="162">
        <f>SUM(D14:D19)</f>
        <v>1584109830</v>
      </c>
      <c r="H20" s="28"/>
    </row>
    <row r="21" spans="1:9" ht="15.75" thickBot="1">
      <c r="A21" s="75"/>
      <c r="B21" s="160" t="s">
        <v>34</v>
      </c>
      <c r="C21" s="163">
        <f>+C12-C20</f>
        <v>7925840570</v>
      </c>
      <c r="D21" s="164">
        <f>+D12-D20</f>
        <v>5313296529</v>
      </c>
      <c r="H21" s="28"/>
    </row>
    <row r="22" spans="1:9" ht="15.75" thickTop="1">
      <c r="A22" s="75"/>
      <c r="B22" s="165"/>
      <c r="C22" s="166"/>
      <c r="D22" s="167"/>
    </row>
    <row r="23" spans="1:9">
      <c r="A23" s="75"/>
      <c r="B23" s="168"/>
      <c r="C23" s="169"/>
      <c r="D23" s="169"/>
      <c r="F23" s="63"/>
    </row>
    <row r="24" spans="1:9">
      <c r="A24" s="75"/>
      <c r="B24" s="83" t="s">
        <v>207</v>
      </c>
      <c r="C24" s="141"/>
      <c r="D24" s="141"/>
      <c r="E24" s="28"/>
      <c r="I24" s="26"/>
    </row>
    <row r="25" spans="1:9">
      <c r="A25" s="75"/>
      <c r="B25" s="75"/>
      <c r="C25" s="169"/>
      <c r="D25" s="169"/>
      <c r="E25" s="26"/>
    </row>
    <row r="26" spans="1:9">
      <c r="B26" s="16"/>
      <c r="C26" s="26"/>
      <c r="D26" s="26"/>
      <c r="E26" s="26"/>
      <c r="I26" s="26"/>
    </row>
    <row r="27" spans="1:9">
      <c r="B27" s="17"/>
      <c r="C27" s="26"/>
      <c r="D27" s="26"/>
      <c r="E27" s="26"/>
    </row>
    <row r="28" spans="1:9">
      <c r="B28" s="16"/>
      <c r="C28" s="26"/>
      <c r="D28" s="26"/>
      <c r="E28" s="26"/>
    </row>
    <row r="29" spans="1:9">
      <c r="B29" s="17"/>
      <c r="C29" s="28"/>
      <c r="D29" s="28"/>
      <c r="E29" s="28"/>
    </row>
    <row r="30" spans="1:9">
      <c r="B30" s="17"/>
      <c r="C30" s="26"/>
      <c r="D30" s="26"/>
      <c r="E30" s="26"/>
    </row>
    <row r="31" spans="1:9">
      <c r="B31" s="4"/>
      <c r="C31" s="26"/>
      <c r="D31" s="26"/>
      <c r="E31" s="26"/>
    </row>
    <row r="32" spans="1:9">
      <c r="B32" s="17"/>
      <c r="C32" s="26"/>
      <c r="D32" s="26"/>
      <c r="E32" s="26"/>
    </row>
    <row r="33" spans="2:5">
      <c r="B33" s="4"/>
      <c r="C33" s="26"/>
      <c r="D33" s="26"/>
      <c r="E33" s="26"/>
    </row>
    <row r="34" spans="2:5">
      <c r="B34" s="17"/>
      <c r="C34" s="28"/>
      <c r="D34" s="28"/>
      <c r="E34" s="28"/>
    </row>
    <row r="35" spans="2:5">
      <c r="B35" s="4"/>
      <c r="C35" s="26"/>
      <c r="D35" s="26"/>
      <c r="E35" s="26"/>
    </row>
    <row r="36" spans="2:5">
      <c r="B36" s="17"/>
      <c r="C36" s="26"/>
      <c r="D36" s="26"/>
      <c r="E36" s="26"/>
    </row>
    <row r="37" spans="2:5">
      <c r="B37" s="17"/>
      <c r="C37" s="26"/>
      <c r="D37" s="26"/>
      <c r="E37" s="26"/>
    </row>
    <row r="38" spans="2:5">
      <c r="B38" s="17"/>
      <c r="C38" s="26"/>
      <c r="D38" s="26"/>
      <c r="E38" s="26"/>
    </row>
    <row r="39" spans="2:5">
      <c r="B39" s="17"/>
      <c r="C39" s="28"/>
      <c r="D39" s="28"/>
      <c r="E39" s="28"/>
    </row>
    <row r="41" spans="2:5">
      <c r="C41" s="26"/>
      <c r="D41" s="26"/>
      <c r="E41" s="26"/>
    </row>
    <row r="43" spans="2:5">
      <c r="C43" s="26"/>
    </row>
    <row r="44" spans="2:5">
      <c r="C44" s="26"/>
    </row>
    <row r="45" spans="2:5">
      <c r="C45" s="26"/>
    </row>
  </sheetData>
  <mergeCells count="4">
    <mergeCell ref="B2:D2"/>
    <mergeCell ref="B3:D3"/>
    <mergeCell ref="C5:C6"/>
    <mergeCell ref="D5:D6"/>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2"/>
  <sheetViews>
    <sheetView showGridLines="0" topLeftCell="A11" zoomScaleNormal="100" workbookViewId="0">
      <selection activeCell="C27" sqref="C27"/>
    </sheetView>
  </sheetViews>
  <sheetFormatPr baseColWidth="10" defaultColWidth="9.140625" defaultRowHeight="15"/>
  <cols>
    <col min="1" max="1" width="11.42578125" customWidth="1"/>
    <col min="2" max="2" width="51.85546875" customWidth="1"/>
    <col min="3" max="3" width="17.7109375" style="29" bestFit="1" customWidth="1"/>
    <col min="4" max="4" width="21.5703125" style="29" customWidth="1"/>
    <col min="5" max="5" width="15.85546875" style="29" customWidth="1"/>
    <col min="6" max="6" width="17.7109375" customWidth="1"/>
    <col min="7" max="7" width="13.7109375" bestFit="1" customWidth="1"/>
    <col min="8" max="8" width="15.28515625" customWidth="1"/>
  </cols>
  <sheetData>
    <row r="1" spans="1:6" s="4" customFormat="1">
      <c r="A1" s="1"/>
      <c r="B1" s="80"/>
      <c r="C1" s="139"/>
      <c r="D1" s="80"/>
      <c r="E1" s="29"/>
    </row>
    <row r="2" spans="1:6" s="4" customFormat="1" ht="26.25">
      <c r="A2" s="1"/>
      <c r="B2" s="292" t="s">
        <v>50</v>
      </c>
      <c r="C2" s="292"/>
      <c r="D2" s="292"/>
      <c r="E2" s="29"/>
    </row>
    <row r="3" spans="1:6" ht="21.75" customHeight="1">
      <c r="B3" s="298" t="str">
        <f>+"ESTADO DEL ACTIVO NETO AL "&amp;UPPER(TEXT(Indice!$N$3,"DD \D\E MMMM \D\E yyyy"))</f>
        <v>ESTADO DEL ACTIVO NETO AL 30 DE JUNIO DE 2023</v>
      </c>
      <c r="C3" s="298"/>
      <c r="D3" s="298"/>
    </row>
    <row r="4" spans="1:6" ht="14.25" customHeight="1">
      <c r="B4" s="173"/>
      <c r="C4" s="173"/>
      <c r="D4" s="173"/>
    </row>
    <row r="5" spans="1:6" ht="14.25" customHeight="1">
      <c r="B5" s="174"/>
      <c r="C5" s="303">
        <f>+Indice!O3</f>
        <v>2023</v>
      </c>
      <c r="D5" s="305">
        <f>+Indice!O2</f>
        <v>2022</v>
      </c>
    </row>
    <row r="6" spans="1:6">
      <c r="B6" s="170" t="s">
        <v>35</v>
      </c>
      <c r="C6" s="304"/>
      <c r="D6" s="306"/>
    </row>
    <row r="7" spans="1:6" ht="17.25" customHeight="1">
      <c r="B7" s="144" t="s">
        <v>36</v>
      </c>
      <c r="C7" s="175"/>
      <c r="D7" s="176"/>
    </row>
    <row r="8" spans="1:6" ht="15" customHeight="1">
      <c r="B8" s="144" t="s">
        <v>196</v>
      </c>
      <c r="C8" s="175"/>
      <c r="D8" s="176"/>
    </row>
    <row r="9" spans="1:6" ht="14.25" customHeight="1">
      <c r="B9" s="147" t="s">
        <v>51</v>
      </c>
      <c r="C9" s="204">
        <v>10245000000</v>
      </c>
      <c r="D9" s="205">
        <v>7144570804</v>
      </c>
    </row>
    <row r="10" spans="1:6" ht="14.25" customHeight="1">
      <c r="B10" s="177" t="s">
        <v>195</v>
      </c>
      <c r="C10" s="204">
        <v>10494516357</v>
      </c>
      <c r="D10" s="206">
        <v>87111578</v>
      </c>
    </row>
    <row r="11" spans="1:6">
      <c r="B11" s="177"/>
      <c r="C11" s="207">
        <f>SUM(C9:C10)</f>
        <v>20739516357</v>
      </c>
      <c r="D11" s="208">
        <f>SUM(D9:D10)</f>
        <v>7231682382</v>
      </c>
      <c r="F11" s="26"/>
    </row>
    <row r="12" spans="1:6">
      <c r="B12" s="144" t="s">
        <v>193</v>
      </c>
      <c r="C12" s="209"/>
      <c r="D12" s="210"/>
    </row>
    <row r="13" spans="1:6">
      <c r="B13" s="147" t="s">
        <v>194</v>
      </c>
      <c r="C13" s="204">
        <v>128108584118</v>
      </c>
      <c r="D13" s="205">
        <v>27115133736</v>
      </c>
      <c r="F13" s="26"/>
    </row>
    <row r="14" spans="1:6">
      <c r="B14" s="147" t="s">
        <v>38</v>
      </c>
      <c r="C14" s="204">
        <v>0</v>
      </c>
      <c r="D14" s="205">
        <v>0</v>
      </c>
      <c r="F14" s="26"/>
    </row>
    <row r="15" spans="1:6">
      <c r="B15" s="144"/>
      <c r="C15" s="207">
        <f>SUM(C13:C14)</f>
        <v>128108584118</v>
      </c>
      <c r="D15" s="208">
        <f>SUM(D13:D14)</f>
        <v>27115133736</v>
      </c>
      <c r="F15" s="26"/>
    </row>
    <row r="16" spans="1:6">
      <c r="B16" s="144" t="s">
        <v>49</v>
      </c>
      <c r="C16" s="207">
        <f>+C11+C15</f>
        <v>148848100475</v>
      </c>
      <c r="D16" s="208">
        <f>+D11+D15</f>
        <v>34346816118</v>
      </c>
      <c r="F16" s="26"/>
    </row>
    <row r="17" spans="2:8">
      <c r="B17" s="144"/>
      <c r="C17" s="211"/>
      <c r="D17" s="212"/>
    </row>
    <row r="18" spans="2:8">
      <c r="B18" s="144" t="s">
        <v>39</v>
      </c>
      <c r="C18" s="211"/>
      <c r="D18" s="212"/>
    </row>
    <row r="19" spans="2:8">
      <c r="B19" s="144" t="s">
        <v>193</v>
      </c>
      <c r="C19" s="211"/>
      <c r="D19" s="212"/>
    </row>
    <row r="20" spans="2:8">
      <c r="B20" s="147" t="s">
        <v>197</v>
      </c>
      <c r="C20" s="213">
        <v>196257814643</v>
      </c>
      <c r="D20" s="214">
        <v>259914197942</v>
      </c>
    </row>
    <row r="21" spans="2:8">
      <c r="B21" s="147" t="s">
        <v>38</v>
      </c>
      <c r="C21" s="215">
        <v>0</v>
      </c>
      <c r="D21" s="216">
        <v>0</v>
      </c>
    </row>
    <row r="22" spans="2:8">
      <c r="B22" s="144"/>
      <c r="C22" s="217">
        <f>SUM(C20:C21)</f>
        <v>196257814643</v>
      </c>
      <c r="D22" s="218">
        <f>SUM(D20:D21)</f>
        <v>259914197942</v>
      </c>
    </row>
    <row r="23" spans="2:8" ht="15.75" thickBot="1">
      <c r="B23" s="144" t="s">
        <v>40</v>
      </c>
      <c r="C23" s="219">
        <f>+C22+C16</f>
        <v>345105915118</v>
      </c>
      <c r="D23" s="220">
        <f>+D22+D16</f>
        <v>294261014060</v>
      </c>
    </row>
    <row r="24" spans="2:8" ht="27.75" customHeight="1" thickTop="1">
      <c r="B24" s="170" t="s">
        <v>41</v>
      </c>
      <c r="C24" s="221"/>
      <c r="D24" s="222"/>
    </row>
    <row r="25" spans="2:8">
      <c r="B25" s="144" t="s">
        <v>42</v>
      </c>
      <c r="C25" s="209"/>
      <c r="D25" s="210"/>
    </row>
    <row r="26" spans="2:8">
      <c r="B26" s="144" t="s">
        <v>43</v>
      </c>
      <c r="C26" s="209"/>
      <c r="D26" s="210"/>
    </row>
    <row r="27" spans="2:8">
      <c r="B27" s="147" t="s">
        <v>215</v>
      </c>
      <c r="C27" s="204">
        <v>135943380538</v>
      </c>
      <c r="D27" s="205">
        <v>95488801332</v>
      </c>
      <c r="F27" s="26"/>
    </row>
    <row r="28" spans="2:8">
      <c r="B28" s="177" t="s">
        <v>198</v>
      </c>
      <c r="C28" s="213">
        <v>0</v>
      </c>
      <c r="D28" s="214">
        <v>120746848</v>
      </c>
      <c r="F28" s="26"/>
      <c r="G28" s="26"/>
    </row>
    <row r="29" spans="2:8">
      <c r="B29" s="147" t="s">
        <v>44</v>
      </c>
      <c r="C29" s="215">
        <v>0</v>
      </c>
      <c r="D29" s="206">
        <v>0</v>
      </c>
    </row>
    <row r="30" spans="2:8" ht="15.75" customHeight="1">
      <c r="B30" s="144" t="s">
        <v>45</v>
      </c>
      <c r="C30" s="223">
        <f>SUM(C27:C29)</f>
        <v>135943380538</v>
      </c>
      <c r="D30" s="208">
        <f>SUM(D27:D29)</f>
        <v>95609548180</v>
      </c>
      <c r="F30" s="26"/>
    </row>
    <row r="31" spans="2:8" ht="15.75" thickBot="1">
      <c r="B31" s="144" t="s">
        <v>46</v>
      </c>
      <c r="C31" s="219">
        <f>+C23-C30</f>
        <v>209162534580</v>
      </c>
      <c r="D31" s="220">
        <f>+D23-D30</f>
        <v>198651465880</v>
      </c>
      <c r="F31" s="26"/>
      <c r="H31" s="26"/>
    </row>
    <row r="32" spans="2:8" ht="15.75" thickTop="1">
      <c r="B32" s="144" t="s">
        <v>47</v>
      </c>
      <c r="C32" s="224">
        <v>1513492.140468</v>
      </c>
      <c r="D32" s="225">
        <v>1533171.881234</v>
      </c>
    </row>
    <row r="33" spans="2:6">
      <c r="B33" s="144" t="s">
        <v>48</v>
      </c>
      <c r="C33" s="227">
        <f>+C31/C32</f>
        <v>138198.62620186654</v>
      </c>
      <c r="D33" s="226">
        <f>+D31/D32</f>
        <v>129568.94677726018</v>
      </c>
      <c r="F33" s="60"/>
    </row>
    <row r="34" spans="2:6">
      <c r="B34" s="170"/>
      <c r="C34" s="171"/>
      <c r="D34" s="172"/>
    </row>
    <row r="35" spans="2:6">
      <c r="B35" s="75"/>
      <c r="C35" s="178"/>
      <c r="D35" s="73"/>
    </row>
    <row r="36" spans="2:6">
      <c r="B36" s="83" t="s">
        <v>207</v>
      </c>
      <c r="C36" s="179"/>
      <c r="D36" s="73"/>
    </row>
    <row r="37" spans="2:6">
      <c r="B37" s="180"/>
      <c r="C37" s="181"/>
      <c r="D37" s="73"/>
    </row>
    <row r="38" spans="2:6">
      <c r="B38" s="17"/>
    </row>
    <row r="39" spans="2:6">
      <c r="B39" s="16"/>
    </row>
    <row r="52" ht="21" customHeight="1"/>
  </sheetData>
  <mergeCells count="4">
    <mergeCell ref="B2:D2"/>
    <mergeCell ref="B3:D3"/>
    <mergeCell ref="C5:C6"/>
    <mergeCell ref="D5:D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H17"/>
  <sheetViews>
    <sheetView showGridLines="0" zoomScale="115" zoomScaleNormal="115" workbookViewId="0">
      <selection activeCell="F22" sqref="F22"/>
    </sheetView>
  </sheetViews>
  <sheetFormatPr baseColWidth="10" defaultRowHeight="15"/>
  <cols>
    <col min="7" max="7" width="16.42578125" customWidth="1"/>
    <col min="11" max="11" width="11.42578125" customWidth="1"/>
    <col min="12" max="12" width="5.5703125" customWidth="1"/>
  </cols>
  <sheetData>
    <row r="2" spans="2:8" ht="15" customHeight="1">
      <c r="B2" s="307" t="s">
        <v>127</v>
      </c>
      <c r="C2" s="307"/>
      <c r="D2" s="307"/>
      <c r="E2" s="307"/>
      <c r="F2" s="307"/>
      <c r="G2" s="307"/>
      <c r="H2" s="307"/>
    </row>
    <row r="3" spans="2:8" ht="15" customHeight="1">
      <c r="B3" s="57"/>
      <c r="C3" s="57"/>
      <c r="D3" s="57"/>
      <c r="E3" s="57"/>
      <c r="F3" s="57"/>
      <c r="G3" s="57"/>
      <c r="H3" s="57"/>
    </row>
    <row r="4" spans="2:8">
      <c r="C4" s="58"/>
    </row>
    <row r="5" spans="2:8">
      <c r="B5" s="308" t="s">
        <v>128</v>
      </c>
      <c r="C5" s="308"/>
      <c r="D5" s="308"/>
    </row>
    <row r="6" spans="2:8">
      <c r="B6" s="309" t="s">
        <v>129</v>
      </c>
      <c r="C6" s="309"/>
      <c r="D6" s="309"/>
      <c r="E6" s="309"/>
      <c r="F6" s="309"/>
      <c r="G6" s="309"/>
      <c r="H6" s="309"/>
    </row>
    <row r="7" spans="2:8">
      <c r="C7" s="58"/>
    </row>
    <row r="8" spans="2:8">
      <c r="B8" s="310" t="s">
        <v>225</v>
      </c>
      <c r="C8" s="310"/>
      <c r="D8" s="310"/>
      <c r="E8" s="310"/>
      <c r="F8" s="310"/>
      <c r="G8" s="310"/>
      <c r="H8" s="310"/>
    </row>
    <row r="9" spans="2:8">
      <c r="B9" s="310"/>
      <c r="C9" s="310"/>
      <c r="D9" s="310"/>
      <c r="E9" s="310"/>
      <c r="F9" s="310"/>
      <c r="G9" s="310"/>
      <c r="H9" s="310"/>
    </row>
    <row r="10" spans="2:8" ht="34.5" customHeight="1">
      <c r="B10" s="310"/>
      <c r="C10" s="310"/>
      <c r="D10" s="310"/>
      <c r="E10" s="310"/>
      <c r="F10" s="310"/>
      <c r="G10" s="310"/>
      <c r="H10" s="310"/>
    </row>
    <row r="11" spans="2:8" ht="43.5" customHeight="1">
      <c r="B11" s="310"/>
      <c r="C11" s="310"/>
      <c r="D11" s="310"/>
      <c r="E11" s="310"/>
      <c r="F11" s="310"/>
      <c r="G11" s="310"/>
      <c r="H11" s="310"/>
    </row>
    <row r="12" spans="2:8">
      <c r="C12" s="58"/>
    </row>
    <row r="13" spans="2:8">
      <c r="B13" s="58" t="s">
        <v>130</v>
      </c>
    </row>
    <row r="14" spans="2:8">
      <c r="C14" s="58"/>
    </row>
    <row r="16" spans="2:8">
      <c r="C16" s="59" t="s">
        <v>131</v>
      </c>
    </row>
    <row r="17" spans="3:3">
      <c r="C17" s="58" t="s">
        <v>132</v>
      </c>
    </row>
  </sheetData>
  <mergeCells count="4">
    <mergeCell ref="B2:H2"/>
    <mergeCell ref="B5:D5"/>
    <mergeCell ref="B6:H6"/>
    <mergeCell ref="B8:H11"/>
  </mergeCells>
  <pageMargins left="0.7" right="0.7" top="0.75" bottom="0.75" header="0.3" footer="0.3"/>
  <pageSetup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G149"/>
  <sheetViews>
    <sheetView showGridLines="0" zoomScale="85" zoomScaleNormal="85" zoomScalePageLayoutView="85" workbookViewId="0">
      <pane ySplit="2" topLeftCell="A69" activePane="bottomLeft" state="frozen"/>
      <selection pane="bottomLeft" activeCell="H75" sqref="H75"/>
    </sheetView>
  </sheetViews>
  <sheetFormatPr baseColWidth="10" defaultColWidth="18.140625" defaultRowHeight="14.25"/>
  <cols>
    <col min="1" max="16384" width="18.140625" style="74"/>
  </cols>
  <sheetData>
    <row r="2" spans="1:7" ht="15.75">
      <c r="A2" s="319" t="s">
        <v>61</v>
      </c>
      <c r="B2" s="319"/>
      <c r="C2" s="319"/>
      <c r="D2" s="319"/>
      <c r="E2" s="319"/>
      <c r="F2" s="319"/>
      <c r="G2" s="319"/>
    </row>
    <row r="3" spans="1:7" ht="15.75">
      <c r="A3" s="311" t="s">
        <v>68</v>
      </c>
      <c r="B3" s="311"/>
      <c r="C3" s="311"/>
      <c r="D3" s="311"/>
      <c r="E3" s="311"/>
      <c r="F3" s="311"/>
      <c r="G3" s="311"/>
    </row>
    <row r="4" spans="1:7" ht="15.75">
      <c r="A4" s="326" t="s">
        <v>226</v>
      </c>
      <c r="B4" s="326"/>
      <c r="C4" s="326"/>
      <c r="D4" s="326"/>
      <c r="E4" s="326"/>
      <c r="F4" s="326"/>
      <c r="G4" s="326"/>
    </row>
    <row r="5" spans="1:7" ht="34.5" customHeight="1">
      <c r="A5" s="312" t="s">
        <v>227</v>
      </c>
      <c r="B5" s="312"/>
      <c r="C5" s="312"/>
      <c r="D5" s="312"/>
      <c r="E5" s="312"/>
      <c r="F5" s="312"/>
      <c r="G5" s="312"/>
    </row>
    <row r="6" spans="1:7">
      <c r="A6" s="320" t="s">
        <v>228</v>
      </c>
      <c r="B6" s="320"/>
      <c r="C6" s="320"/>
      <c r="D6" s="320"/>
      <c r="E6" s="320"/>
      <c r="F6" s="320"/>
      <c r="G6" s="320"/>
    </row>
    <row r="7" spans="1:7" ht="121.5" customHeight="1">
      <c r="A7" s="320"/>
      <c r="B7" s="320"/>
      <c r="C7" s="320"/>
      <c r="D7" s="320"/>
      <c r="E7" s="320"/>
      <c r="F7" s="320"/>
      <c r="G7" s="320"/>
    </row>
    <row r="8" spans="1:7" ht="15.75">
      <c r="A8" s="311" t="s">
        <v>229</v>
      </c>
      <c r="B8" s="311"/>
      <c r="C8" s="311"/>
      <c r="D8" s="311"/>
      <c r="E8" s="311"/>
      <c r="F8" s="311"/>
      <c r="G8" s="311"/>
    </row>
    <row r="9" spans="1:7">
      <c r="A9" s="312" t="s">
        <v>230</v>
      </c>
      <c r="B9" s="312"/>
      <c r="C9" s="312"/>
      <c r="D9" s="312"/>
      <c r="E9" s="312"/>
      <c r="F9" s="312"/>
      <c r="G9" s="312"/>
    </row>
    <row r="10" spans="1:7" ht="91.5" customHeight="1">
      <c r="A10" s="312"/>
      <c r="B10" s="312"/>
      <c r="C10" s="312"/>
      <c r="D10" s="312"/>
      <c r="E10" s="312"/>
      <c r="F10" s="312"/>
      <c r="G10" s="312"/>
    </row>
    <row r="11" spans="1:7">
      <c r="A11" s="320" t="s">
        <v>231</v>
      </c>
      <c r="B11" s="320"/>
      <c r="C11" s="320"/>
      <c r="D11" s="320"/>
      <c r="E11" s="320"/>
      <c r="F11" s="320"/>
      <c r="G11" s="320"/>
    </row>
    <row r="12" spans="1:7" ht="19.5" customHeight="1">
      <c r="A12" s="320"/>
      <c r="B12" s="320"/>
      <c r="C12" s="320"/>
      <c r="D12" s="320"/>
      <c r="E12" s="320"/>
      <c r="F12" s="320"/>
      <c r="G12" s="320"/>
    </row>
    <row r="13" spans="1:7" ht="15.75">
      <c r="A13" s="311" t="s">
        <v>69</v>
      </c>
      <c r="B13" s="311"/>
      <c r="C13" s="311"/>
      <c r="D13" s="311"/>
      <c r="E13" s="311"/>
      <c r="F13" s="311"/>
      <c r="G13" s="311"/>
    </row>
    <row r="14" spans="1:7" ht="34.5" customHeight="1">
      <c r="A14" s="312" t="s">
        <v>70</v>
      </c>
      <c r="B14" s="312"/>
      <c r="C14" s="312"/>
      <c r="D14" s="312"/>
      <c r="E14" s="312"/>
      <c r="F14" s="312"/>
      <c r="G14" s="312"/>
    </row>
    <row r="15" spans="1:7" ht="76.5" customHeight="1">
      <c r="A15" s="312"/>
      <c r="B15" s="312"/>
      <c r="C15" s="312"/>
      <c r="D15" s="312"/>
      <c r="E15" s="312"/>
      <c r="F15" s="312"/>
      <c r="G15" s="312"/>
    </row>
    <row r="16" spans="1:7">
      <c r="A16" s="312" t="s">
        <v>71</v>
      </c>
      <c r="B16" s="312"/>
      <c r="C16" s="312"/>
      <c r="D16" s="312"/>
      <c r="E16" s="312"/>
      <c r="F16" s="312"/>
      <c r="G16" s="312"/>
    </row>
    <row r="17" spans="1:7" ht="15.75" customHeight="1">
      <c r="A17" s="312"/>
      <c r="B17" s="312"/>
      <c r="C17" s="312"/>
      <c r="D17" s="312"/>
      <c r="E17" s="312"/>
      <c r="F17" s="312"/>
      <c r="G17" s="312"/>
    </row>
    <row r="18" spans="1:7">
      <c r="A18" s="312" t="s">
        <v>232</v>
      </c>
      <c r="B18" s="312"/>
      <c r="C18" s="312"/>
      <c r="D18" s="312"/>
      <c r="E18" s="312"/>
      <c r="F18" s="312"/>
      <c r="G18" s="312"/>
    </row>
    <row r="19" spans="1:7" ht="18.75" customHeight="1">
      <c r="A19" s="312"/>
      <c r="B19" s="312"/>
      <c r="C19" s="312"/>
      <c r="D19" s="312"/>
      <c r="E19" s="312"/>
      <c r="F19" s="312"/>
      <c r="G19" s="312"/>
    </row>
    <row r="20" spans="1:7" ht="15.75">
      <c r="A20" s="311" t="s">
        <v>72</v>
      </c>
      <c r="B20" s="311"/>
      <c r="C20" s="311"/>
      <c r="D20" s="311"/>
      <c r="E20" s="311"/>
      <c r="F20" s="311"/>
      <c r="G20" s="311"/>
    </row>
    <row r="21" spans="1:7">
      <c r="A21" s="312" t="s">
        <v>73</v>
      </c>
      <c r="B21" s="312"/>
      <c r="C21" s="312"/>
      <c r="D21" s="312"/>
      <c r="E21" s="312"/>
      <c r="F21" s="312"/>
      <c r="G21" s="312"/>
    </row>
    <row r="22" spans="1:7" ht="38.25" customHeight="1">
      <c r="A22" s="312"/>
      <c r="B22" s="312"/>
      <c r="C22" s="312"/>
      <c r="D22" s="312"/>
      <c r="E22" s="312"/>
      <c r="F22" s="312"/>
      <c r="G22" s="312"/>
    </row>
    <row r="23" spans="1:7" ht="15">
      <c r="A23" s="228"/>
      <c r="B23" s="228"/>
      <c r="C23" s="228"/>
      <c r="D23" s="228"/>
      <c r="E23" s="228"/>
      <c r="F23" s="228"/>
      <c r="G23" s="228"/>
    </row>
    <row r="24" spans="1:7" ht="15">
      <c r="A24" s="228"/>
      <c r="B24" s="228"/>
      <c r="C24" s="228"/>
      <c r="D24" s="228"/>
      <c r="E24" s="228"/>
      <c r="F24" s="228"/>
      <c r="G24" s="228"/>
    </row>
    <row r="25" spans="1:7" ht="15" customHeight="1">
      <c r="A25" s="229"/>
    </row>
    <row r="26" spans="1:7" ht="15.75">
      <c r="A26" s="230" t="s">
        <v>74</v>
      </c>
    </row>
    <row r="27" spans="1:7">
      <c r="A27" s="312" t="s">
        <v>219</v>
      </c>
      <c r="B27" s="312"/>
      <c r="C27" s="312"/>
      <c r="D27" s="312"/>
      <c r="E27" s="312"/>
      <c r="F27" s="312"/>
      <c r="G27" s="312"/>
    </row>
    <row r="28" spans="1:7" ht="79.5" customHeight="1">
      <c r="A28" s="312"/>
      <c r="B28" s="312"/>
      <c r="C28" s="312"/>
      <c r="D28" s="312"/>
      <c r="E28" s="312"/>
      <c r="F28" s="312"/>
      <c r="G28" s="312"/>
    </row>
    <row r="29" spans="1:7" ht="15.75">
      <c r="A29" s="311" t="s">
        <v>75</v>
      </c>
      <c r="B29" s="311"/>
      <c r="C29" s="311"/>
      <c r="D29" s="311"/>
      <c r="E29" s="311"/>
      <c r="F29" s="311"/>
      <c r="G29" s="311"/>
    </row>
    <row r="30" spans="1:7">
      <c r="A30" s="312" t="s">
        <v>76</v>
      </c>
      <c r="B30" s="312"/>
      <c r="C30" s="312"/>
      <c r="D30" s="312"/>
      <c r="E30" s="312"/>
      <c r="F30" s="312"/>
      <c r="G30" s="312"/>
    </row>
    <row r="31" spans="1:7" ht="22.5" customHeight="1">
      <c r="A31" s="312"/>
      <c r="B31" s="312"/>
      <c r="C31" s="312"/>
      <c r="D31" s="312"/>
      <c r="E31" s="312"/>
      <c r="F31" s="312"/>
      <c r="G31" s="312"/>
    </row>
    <row r="32" spans="1:7" ht="15.75">
      <c r="A32" s="311" t="s">
        <v>77</v>
      </c>
      <c r="B32" s="311"/>
      <c r="C32" s="311"/>
      <c r="D32" s="311"/>
      <c r="E32" s="311"/>
      <c r="F32" s="311"/>
      <c r="G32" s="311"/>
    </row>
    <row r="33" spans="1:7" ht="19.5" customHeight="1">
      <c r="A33" s="324" t="s">
        <v>233</v>
      </c>
      <c r="B33" s="324"/>
      <c r="C33" s="324"/>
      <c r="D33" s="324"/>
      <c r="E33" s="324"/>
      <c r="F33" s="324"/>
      <c r="G33" s="324"/>
    </row>
    <row r="34" spans="1:7" ht="29.25" customHeight="1">
      <c r="A34" s="324"/>
      <c r="B34" s="324"/>
      <c r="C34" s="324"/>
      <c r="D34" s="324"/>
      <c r="E34" s="324"/>
      <c r="F34" s="324"/>
      <c r="G34" s="324"/>
    </row>
    <row r="35" spans="1:7" ht="15.75">
      <c r="A35" s="311" t="s">
        <v>78</v>
      </c>
      <c r="B35" s="311"/>
      <c r="C35" s="311"/>
      <c r="D35" s="311"/>
      <c r="E35" s="311"/>
      <c r="F35" s="311"/>
      <c r="G35" s="311"/>
    </row>
    <row r="36" spans="1:7" ht="15.75" customHeight="1">
      <c r="A36" s="312" t="s">
        <v>234</v>
      </c>
      <c r="B36" s="312"/>
      <c r="C36" s="312"/>
      <c r="D36" s="312"/>
      <c r="E36" s="312"/>
      <c r="F36" s="312"/>
      <c r="G36" s="312"/>
    </row>
    <row r="37" spans="1:7" ht="23.25" customHeight="1">
      <c r="A37" s="312"/>
      <c r="B37" s="312"/>
      <c r="C37" s="312"/>
      <c r="D37" s="312"/>
      <c r="E37" s="312"/>
      <c r="F37" s="312"/>
      <c r="G37" s="312"/>
    </row>
    <row r="38" spans="1:7" ht="15.75">
      <c r="A38" s="311" t="s">
        <v>79</v>
      </c>
      <c r="B38" s="311"/>
      <c r="C38" s="311"/>
      <c r="D38" s="311"/>
      <c r="E38" s="311"/>
      <c r="F38" s="311"/>
      <c r="G38" s="311"/>
    </row>
    <row r="39" spans="1:7">
      <c r="A39" s="312" t="s">
        <v>200</v>
      </c>
      <c r="B39" s="312"/>
      <c r="C39" s="312"/>
      <c r="D39" s="312"/>
      <c r="E39" s="312"/>
      <c r="F39" s="312"/>
      <c r="G39" s="312"/>
    </row>
    <row r="40" spans="1:7" ht="24.75" customHeight="1">
      <c r="A40" s="312"/>
      <c r="B40" s="312"/>
      <c r="C40" s="312"/>
      <c r="D40" s="312"/>
      <c r="E40" s="312"/>
      <c r="F40" s="312"/>
      <c r="G40" s="312"/>
    </row>
    <row r="41" spans="1:7" ht="31.5" customHeight="1">
      <c r="A41" s="312" t="s">
        <v>235</v>
      </c>
      <c r="B41" s="325"/>
      <c r="C41" s="325"/>
      <c r="D41" s="325"/>
      <c r="E41" s="325"/>
      <c r="F41" s="325"/>
      <c r="G41" s="325"/>
    </row>
    <row r="42" spans="1:7" ht="33" customHeight="1">
      <c r="A42" s="312" t="s">
        <v>236</v>
      </c>
      <c r="B42" s="312"/>
      <c r="C42" s="312"/>
      <c r="D42" s="312"/>
      <c r="E42" s="312"/>
      <c r="F42" s="312"/>
      <c r="G42" s="312"/>
    </row>
    <row r="43" spans="1:7" ht="54.75" customHeight="1">
      <c r="A43" s="312" t="s">
        <v>237</v>
      </c>
      <c r="B43" s="312"/>
      <c r="C43" s="312"/>
      <c r="D43" s="312"/>
      <c r="E43" s="312"/>
      <c r="F43" s="312"/>
      <c r="G43" s="312"/>
    </row>
    <row r="44" spans="1:7" ht="38.25" customHeight="1">
      <c r="A44" s="312" t="s">
        <v>238</v>
      </c>
      <c r="B44" s="312"/>
      <c r="C44" s="312"/>
      <c r="D44" s="312"/>
      <c r="E44" s="312"/>
      <c r="F44" s="312"/>
      <c r="G44" s="312"/>
    </row>
    <row r="45" spans="1:7">
      <c r="A45" s="312" t="s">
        <v>239</v>
      </c>
      <c r="B45" s="312"/>
      <c r="C45" s="312"/>
      <c r="D45" s="312"/>
      <c r="E45" s="312"/>
      <c r="F45" s="312"/>
      <c r="G45" s="312"/>
    </row>
    <row r="46" spans="1:7">
      <c r="A46" s="312"/>
      <c r="B46" s="312"/>
      <c r="C46" s="312"/>
      <c r="D46" s="312"/>
      <c r="E46" s="312"/>
      <c r="F46" s="312"/>
      <c r="G46" s="312"/>
    </row>
    <row r="47" spans="1:7" ht="15">
      <c r="A47" s="228"/>
      <c r="B47" s="228"/>
      <c r="C47" s="228"/>
      <c r="D47" s="228"/>
      <c r="E47" s="228"/>
      <c r="F47" s="228"/>
      <c r="G47" s="228"/>
    </row>
    <row r="48" spans="1:7" ht="15">
      <c r="A48" s="229"/>
    </row>
    <row r="49" spans="1:7" ht="15.75">
      <c r="A49" s="230" t="s">
        <v>80</v>
      </c>
    </row>
    <row r="50" spans="1:7" ht="15.75">
      <c r="A50" s="230"/>
    </row>
    <row r="51" spans="1:7" ht="30">
      <c r="B51" s="231"/>
      <c r="C51" s="232" t="s">
        <v>81</v>
      </c>
      <c r="D51" s="232" t="s">
        <v>82</v>
      </c>
      <c r="E51" s="232" t="s">
        <v>83</v>
      </c>
    </row>
    <row r="52" spans="1:7">
      <c r="B52" s="233" t="s">
        <v>84</v>
      </c>
      <c r="C52" s="313" t="s">
        <v>85</v>
      </c>
      <c r="D52" s="314"/>
      <c r="E52" s="315"/>
    </row>
    <row r="53" spans="1:7">
      <c r="B53" s="233" t="s">
        <v>86</v>
      </c>
      <c r="C53" s="316"/>
      <c r="D53" s="317"/>
      <c r="E53" s="318"/>
    </row>
    <row r="54" spans="1:7" ht="15.75">
      <c r="A54" s="230"/>
    </row>
    <row r="55" spans="1:7" ht="15.75">
      <c r="A55" s="230"/>
    </row>
    <row r="56" spans="1:7" ht="15.75">
      <c r="A56" s="230" t="s">
        <v>240</v>
      </c>
    </row>
    <row r="57" spans="1:7" ht="15.75">
      <c r="A57" s="230"/>
    </row>
    <row r="58" spans="1:7" ht="45">
      <c r="B58" s="235" t="s">
        <v>87</v>
      </c>
      <c r="C58" s="232" t="s">
        <v>88</v>
      </c>
      <c r="D58" s="232" t="s">
        <v>89</v>
      </c>
      <c r="E58" s="232" t="s">
        <v>90</v>
      </c>
      <c r="F58" s="232" t="s">
        <v>91</v>
      </c>
    </row>
    <row r="59" spans="1:7">
      <c r="B59" s="236" t="s">
        <v>92</v>
      </c>
      <c r="C59" s="313" t="s">
        <v>85</v>
      </c>
      <c r="D59" s="314"/>
      <c r="E59" s="314"/>
      <c r="F59" s="315"/>
    </row>
    <row r="60" spans="1:7">
      <c r="B60" s="236" t="s">
        <v>93</v>
      </c>
      <c r="C60" s="316"/>
      <c r="D60" s="317"/>
      <c r="E60" s="317"/>
      <c r="F60" s="318"/>
    </row>
    <row r="61" spans="1:7" ht="15.75">
      <c r="A61" s="230"/>
    </row>
    <row r="62" spans="1:7" ht="15.75">
      <c r="A62" s="230"/>
    </row>
    <row r="63" spans="1:7" ht="15.75">
      <c r="A63" s="311" t="s">
        <v>241</v>
      </c>
      <c r="B63" s="311"/>
      <c r="C63" s="311"/>
      <c r="D63" s="311"/>
      <c r="E63" s="311"/>
      <c r="F63" s="311"/>
      <c r="G63" s="311"/>
    </row>
    <row r="64" spans="1:7" ht="15.75">
      <c r="A64" s="230" t="s">
        <v>85</v>
      </c>
    </row>
    <row r="65" spans="1:7" ht="15.75">
      <c r="A65" s="230"/>
    </row>
    <row r="66" spans="1:7" ht="15.75">
      <c r="A66" s="319" t="s">
        <v>242</v>
      </c>
      <c r="B66" s="319"/>
      <c r="C66" s="319"/>
      <c r="D66" s="319"/>
      <c r="E66" s="319"/>
      <c r="F66" s="319"/>
      <c r="G66" s="319"/>
    </row>
    <row r="67" spans="1:7" ht="15.75">
      <c r="A67" s="230"/>
    </row>
    <row r="68" spans="1:7">
      <c r="A68" s="320" t="s">
        <v>243</v>
      </c>
      <c r="B68" s="320"/>
      <c r="C68" s="320"/>
      <c r="D68" s="320"/>
      <c r="E68" s="320"/>
      <c r="F68" s="320"/>
      <c r="G68" s="320"/>
    </row>
    <row r="69" spans="1:7" ht="37.5" customHeight="1">
      <c r="A69" s="320"/>
      <c r="B69" s="320"/>
      <c r="C69" s="320"/>
      <c r="D69" s="320"/>
      <c r="E69" s="320"/>
      <c r="F69" s="320"/>
      <c r="G69" s="320"/>
    </row>
    <row r="70" spans="1:7">
      <c r="A70" s="320" t="s">
        <v>244</v>
      </c>
      <c r="B70" s="320"/>
      <c r="C70" s="320"/>
      <c r="D70" s="320"/>
      <c r="E70" s="320"/>
      <c r="F70" s="320"/>
      <c r="G70" s="320"/>
    </row>
    <row r="71" spans="1:7" ht="37.5" customHeight="1">
      <c r="A71" s="320"/>
      <c r="B71" s="320"/>
      <c r="C71" s="320"/>
      <c r="D71" s="320"/>
      <c r="E71" s="320"/>
      <c r="F71" s="320"/>
      <c r="G71" s="320"/>
    </row>
    <row r="72" spans="1:7">
      <c r="A72" s="320" t="s">
        <v>245</v>
      </c>
      <c r="B72" s="320"/>
      <c r="C72" s="320"/>
      <c r="D72" s="320"/>
      <c r="E72" s="320"/>
      <c r="F72" s="320"/>
      <c r="G72" s="320"/>
    </row>
    <row r="73" spans="1:7" ht="25.5" customHeight="1">
      <c r="A73" s="320"/>
      <c r="B73" s="320"/>
      <c r="C73" s="320"/>
      <c r="D73" s="320"/>
      <c r="E73" s="320"/>
      <c r="F73" s="320"/>
      <c r="G73" s="320"/>
    </row>
    <row r="74" spans="1:7" ht="15.75">
      <c r="A74" s="230"/>
    </row>
    <row r="75" spans="1:7" ht="30">
      <c r="B75" s="232" t="s">
        <v>94</v>
      </c>
      <c r="C75" s="232" t="s">
        <v>95</v>
      </c>
      <c r="D75" s="232" t="s">
        <v>96</v>
      </c>
    </row>
    <row r="76" spans="1:7" ht="42.75">
      <c r="B76" s="237" t="s">
        <v>217</v>
      </c>
      <c r="C76" s="238">
        <v>8254859698</v>
      </c>
      <c r="D76" s="239">
        <v>725804836</v>
      </c>
    </row>
    <row r="77" spans="1:7">
      <c r="B77" s="236" t="s">
        <v>97</v>
      </c>
      <c r="C77" s="240">
        <v>0</v>
      </c>
      <c r="D77" s="241">
        <v>849994055</v>
      </c>
    </row>
    <row r="78" spans="1:7">
      <c r="B78" s="236" t="s">
        <v>212</v>
      </c>
      <c r="C78" s="240">
        <v>6895046</v>
      </c>
      <c r="D78" s="241">
        <v>6822175</v>
      </c>
    </row>
    <row r="79" spans="1:7">
      <c r="B79" s="236" t="s">
        <v>220</v>
      </c>
      <c r="C79" s="240">
        <v>11004581</v>
      </c>
      <c r="D79" s="241">
        <v>0</v>
      </c>
    </row>
    <row r="80" spans="1:7">
      <c r="B80" s="236" t="s">
        <v>98</v>
      </c>
      <c r="C80" s="240">
        <v>11757354</v>
      </c>
      <c r="D80" s="241">
        <v>1491764</v>
      </c>
    </row>
    <row r="81" spans="1:5" ht="15">
      <c r="B81" s="231" t="s">
        <v>99</v>
      </c>
      <c r="C81" s="242">
        <f>SUM(C76:C80)</f>
        <v>8284516679</v>
      </c>
      <c r="D81" s="242">
        <f>SUM(D76:D80)</f>
        <v>1584112830</v>
      </c>
    </row>
    <row r="82" spans="1:5" ht="15.75">
      <c r="A82" s="230"/>
    </row>
    <row r="83" spans="1:5" ht="15.75">
      <c r="A83" s="230"/>
    </row>
    <row r="84" spans="1:5" ht="15.75">
      <c r="A84" s="230"/>
    </row>
    <row r="85" spans="1:5" ht="15.75">
      <c r="A85" s="230" t="s">
        <v>246</v>
      </c>
    </row>
    <row r="86" spans="1:5" ht="15.75">
      <c r="A86" s="230"/>
    </row>
    <row r="87" spans="1:5" ht="15.75">
      <c r="A87" s="230"/>
    </row>
    <row r="88" spans="1:5" ht="30">
      <c r="B88" s="235" t="s">
        <v>100</v>
      </c>
      <c r="C88" s="232" t="s">
        <v>101</v>
      </c>
      <c r="D88" s="232" t="s">
        <v>102</v>
      </c>
      <c r="E88" s="232" t="s">
        <v>103</v>
      </c>
    </row>
    <row r="89" spans="1:5" ht="15">
      <c r="B89" s="243" t="s">
        <v>104</v>
      </c>
      <c r="C89" s="244"/>
      <c r="D89" s="245"/>
      <c r="E89" s="246"/>
    </row>
    <row r="90" spans="1:5">
      <c r="B90" s="247" t="s">
        <v>105</v>
      </c>
      <c r="C90" s="248">
        <v>134335.912136</v>
      </c>
      <c r="D90" s="249">
        <v>219236842734.19217</v>
      </c>
      <c r="E90" s="250">
        <v>718</v>
      </c>
    </row>
    <row r="91" spans="1:5">
      <c r="B91" s="247" t="s">
        <v>106</v>
      </c>
      <c r="C91" s="248">
        <v>135044.80829300001</v>
      </c>
      <c r="D91" s="249">
        <v>212043093750.08313</v>
      </c>
      <c r="E91" s="250">
        <v>743</v>
      </c>
    </row>
    <row r="92" spans="1:5">
      <c r="B92" s="247" t="s">
        <v>107</v>
      </c>
      <c r="C92" s="248">
        <v>135824.02502100001</v>
      </c>
      <c r="D92" s="249">
        <v>203917835217.22974</v>
      </c>
      <c r="E92" s="250">
        <v>760</v>
      </c>
    </row>
    <row r="93" spans="1:5" ht="15">
      <c r="B93" s="243" t="s">
        <v>108</v>
      </c>
      <c r="C93" s="244"/>
      <c r="D93" s="244"/>
      <c r="E93" s="246"/>
    </row>
    <row r="94" spans="1:5">
      <c r="B94" s="247" t="s">
        <v>109</v>
      </c>
      <c r="C94" s="248">
        <v>136608.95170199999</v>
      </c>
      <c r="D94" s="251">
        <v>196916186109.51764</v>
      </c>
      <c r="E94" s="250">
        <v>793</v>
      </c>
    </row>
    <row r="95" spans="1:5">
      <c r="B95" s="247" t="s">
        <v>110</v>
      </c>
      <c r="C95" s="248">
        <v>137402.34083299999</v>
      </c>
      <c r="D95" s="251">
        <v>185962896823.68515</v>
      </c>
      <c r="E95" s="250">
        <v>858</v>
      </c>
    </row>
    <row r="96" spans="1:5">
      <c r="B96" s="247" t="s">
        <v>111</v>
      </c>
      <c r="C96" s="248">
        <v>138198.62620100001</v>
      </c>
      <c r="D96" s="251">
        <v>209162534578.62744</v>
      </c>
      <c r="E96" s="250">
        <v>900</v>
      </c>
    </row>
    <row r="97" spans="1:6" ht="15">
      <c r="B97" s="243" t="s">
        <v>112</v>
      </c>
      <c r="C97" s="244"/>
      <c r="D97" s="252"/>
      <c r="E97" s="250"/>
    </row>
    <row r="98" spans="1:6">
      <c r="B98" s="247" t="s">
        <v>113</v>
      </c>
      <c r="C98" s="253"/>
      <c r="D98" s="251"/>
      <c r="E98" s="254"/>
    </row>
    <row r="99" spans="1:6">
      <c r="B99" s="247" t="s">
        <v>114</v>
      </c>
      <c r="C99" s="253"/>
      <c r="D99" s="251"/>
      <c r="E99" s="254"/>
    </row>
    <row r="100" spans="1:6">
      <c r="B100" s="247" t="s">
        <v>115</v>
      </c>
      <c r="C100" s="253"/>
      <c r="D100" s="251"/>
      <c r="E100" s="254"/>
    </row>
    <row r="101" spans="1:6" ht="15">
      <c r="B101" s="243" t="s">
        <v>116</v>
      </c>
      <c r="C101" s="244"/>
      <c r="D101" s="252"/>
      <c r="E101" s="246"/>
    </row>
    <row r="102" spans="1:6">
      <c r="B102" s="247" t="s">
        <v>117</v>
      </c>
      <c r="C102" s="253"/>
      <c r="D102" s="251"/>
      <c r="E102" s="254"/>
    </row>
    <row r="103" spans="1:6">
      <c r="B103" s="247" t="s">
        <v>118</v>
      </c>
      <c r="C103" s="253"/>
      <c r="D103" s="251"/>
      <c r="E103" s="254"/>
    </row>
    <row r="104" spans="1:6">
      <c r="B104" s="255" t="s">
        <v>119</v>
      </c>
      <c r="C104" s="256"/>
      <c r="D104" s="257"/>
      <c r="E104" s="234"/>
    </row>
    <row r="105" spans="1:6" ht="15.75">
      <c r="A105" s="230"/>
    </row>
    <row r="106" spans="1:6" ht="15.75">
      <c r="A106" s="230"/>
    </row>
    <row r="107" spans="1:6" ht="15.75">
      <c r="A107" s="230" t="s">
        <v>120</v>
      </c>
    </row>
    <row r="108" spans="1:6" ht="15.75">
      <c r="A108" s="230"/>
    </row>
    <row r="109" spans="1:6" ht="15.75">
      <c r="A109" s="230" t="s">
        <v>121</v>
      </c>
    </row>
    <row r="110" spans="1:6">
      <c r="A110" s="312" t="s">
        <v>122</v>
      </c>
      <c r="B110" s="312"/>
      <c r="C110" s="312"/>
      <c r="D110" s="312"/>
      <c r="E110" s="312"/>
      <c r="F110" s="312"/>
    </row>
    <row r="111" spans="1:6" ht="21" customHeight="1">
      <c r="A111" s="312"/>
      <c r="B111" s="312"/>
      <c r="C111" s="312"/>
      <c r="D111" s="312"/>
      <c r="E111" s="312"/>
      <c r="F111" s="312"/>
    </row>
    <row r="112" spans="1:6" ht="15">
      <c r="B112" s="321" t="s">
        <v>37</v>
      </c>
      <c r="C112" s="322"/>
      <c r="D112" s="323"/>
    </row>
    <row r="113" spans="1:6" ht="30">
      <c r="B113" s="235" t="s">
        <v>17</v>
      </c>
      <c r="C113" s="232" t="s">
        <v>221</v>
      </c>
      <c r="D113" s="232" t="s">
        <v>218</v>
      </c>
    </row>
    <row r="114" spans="1:6">
      <c r="B114" s="236"/>
      <c r="C114" s="258"/>
      <c r="D114" s="258"/>
    </row>
    <row r="115" spans="1:6">
      <c r="B115" s="236" t="s">
        <v>222</v>
      </c>
      <c r="C115" s="258">
        <v>30000000</v>
      </c>
      <c r="D115" s="258"/>
    </row>
    <row r="116" spans="1:6">
      <c r="B116" s="236" t="s">
        <v>201</v>
      </c>
      <c r="C116" s="258">
        <v>10215000000</v>
      </c>
      <c r="D116" s="258">
        <v>7144570804</v>
      </c>
    </row>
    <row r="117" spans="1:6">
      <c r="B117" s="236" t="s">
        <v>202</v>
      </c>
      <c r="C117" s="258">
        <v>10447242578</v>
      </c>
      <c r="D117" s="258">
        <v>87111578</v>
      </c>
      <c r="F117" s="259"/>
    </row>
    <row r="118" spans="1:6">
      <c r="B118" s="236" t="s">
        <v>123</v>
      </c>
      <c r="C118" s="258">
        <v>43331773</v>
      </c>
      <c r="D118" s="258">
        <v>0</v>
      </c>
      <c r="F118" s="259"/>
    </row>
    <row r="119" spans="1:6">
      <c r="B119" s="236" t="s">
        <v>223</v>
      </c>
      <c r="C119" s="258">
        <v>3942005</v>
      </c>
      <c r="D119" s="258">
        <v>0</v>
      </c>
    </row>
    <row r="120" spans="1:6" ht="15">
      <c r="B120" s="231" t="s">
        <v>99</v>
      </c>
      <c r="C120" s="260">
        <f>SUM(C115:C119)</f>
        <v>20739516356</v>
      </c>
      <c r="D120" s="260">
        <f>SUM(D115:D119)</f>
        <v>7231682382</v>
      </c>
    </row>
    <row r="121" spans="1:6" ht="15">
      <c r="B121" s="261"/>
      <c r="C121" s="262"/>
      <c r="D121" s="262"/>
    </row>
    <row r="122" spans="1:6" ht="15.75">
      <c r="A122" s="230"/>
    </row>
    <row r="123" spans="1:6" ht="15.75">
      <c r="A123" s="311" t="s">
        <v>126</v>
      </c>
      <c r="B123" s="311"/>
      <c r="C123" s="311"/>
      <c r="D123" s="311"/>
      <c r="E123" s="311"/>
      <c r="F123" s="311"/>
    </row>
    <row r="124" spans="1:6" ht="15">
      <c r="A124" s="263"/>
    </row>
    <row r="125" spans="1:6">
      <c r="A125" s="264" t="s">
        <v>199</v>
      </c>
    </row>
    <row r="126" spans="1:6" ht="15.75">
      <c r="A126" s="230"/>
    </row>
    <row r="127" spans="1:6" ht="15.75">
      <c r="A127" s="230" t="s">
        <v>124</v>
      </c>
    </row>
    <row r="128" spans="1:6" ht="15.75">
      <c r="A128" s="230"/>
    </row>
    <row r="129" spans="1:4" ht="15">
      <c r="B129" s="235" t="s">
        <v>94</v>
      </c>
      <c r="C129" s="232" t="s">
        <v>81</v>
      </c>
      <c r="D129" s="232" t="s">
        <v>82</v>
      </c>
    </row>
    <row r="130" spans="1:4" ht="15" customHeight="1">
      <c r="B130" s="236" t="s">
        <v>214</v>
      </c>
      <c r="C130" s="265">
        <v>135943380538</v>
      </c>
      <c r="D130" s="265">
        <v>95488801332</v>
      </c>
    </row>
    <row r="131" spans="1:4">
      <c r="B131" s="236"/>
      <c r="C131" s="265"/>
      <c r="D131" s="265"/>
    </row>
    <row r="132" spans="1:4" ht="15">
      <c r="B132" s="235" t="s">
        <v>99</v>
      </c>
      <c r="C132" s="266">
        <f>SUM(C130:C131)</f>
        <v>135943380538</v>
      </c>
      <c r="D132" s="266">
        <f>SUM(D130:D131)</f>
        <v>95488801332</v>
      </c>
    </row>
    <row r="133" spans="1:4" ht="15.75">
      <c r="A133" s="230"/>
    </row>
    <row r="134" spans="1:4" ht="15">
      <c r="A134" s="263"/>
    </row>
    <row r="135" spans="1:4" ht="15.75">
      <c r="A135" s="230" t="s">
        <v>125</v>
      </c>
    </row>
    <row r="136" spans="1:4" ht="15">
      <c r="A136" s="263"/>
    </row>
    <row r="137" spans="1:4" ht="15">
      <c r="B137" s="232" t="s">
        <v>94</v>
      </c>
      <c r="C137" s="232" t="s">
        <v>81</v>
      </c>
      <c r="D137" s="232" t="s">
        <v>82</v>
      </c>
    </row>
    <row r="138" spans="1:4">
      <c r="B138" s="236" t="s">
        <v>30</v>
      </c>
      <c r="C138" s="267">
        <v>0</v>
      </c>
      <c r="D138" s="267">
        <v>120746848</v>
      </c>
    </row>
    <row r="139" spans="1:4">
      <c r="B139" s="236"/>
      <c r="C139" s="267"/>
      <c r="D139" s="267"/>
    </row>
    <row r="140" spans="1:4" ht="15">
      <c r="B140" s="235" t="s">
        <v>99</v>
      </c>
      <c r="C140" s="268">
        <f>SUM(C138:C139)</f>
        <v>0</v>
      </c>
      <c r="D140" s="268">
        <f>SUM(D138:D139)</f>
        <v>120746848</v>
      </c>
    </row>
    <row r="141" spans="1:4">
      <c r="A141" s="269"/>
    </row>
    <row r="143" spans="1:4" ht="15.75">
      <c r="A143" s="270" t="s">
        <v>203</v>
      </c>
    </row>
    <row r="145" spans="1:5">
      <c r="A145" s="320" t="s">
        <v>224</v>
      </c>
      <c r="B145" s="320"/>
      <c r="C145" s="320"/>
      <c r="D145" s="320"/>
      <c r="E145" s="320"/>
    </row>
    <row r="146" spans="1:5">
      <c r="A146" s="320"/>
      <c r="B146" s="320"/>
      <c r="C146" s="320"/>
      <c r="D146" s="320"/>
      <c r="E146" s="320"/>
    </row>
    <row r="147" spans="1:5">
      <c r="A147" s="320"/>
      <c r="B147" s="320"/>
      <c r="C147" s="320"/>
      <c r="D147" s="320"/>
      <c r="E147" s="320"/>
    </row>
    <row r="148" spans="1:5">
      <c r="A148" s="320"/>
      <c r="B148" s="320"/>
      <c r="C148" s="320"/>
      <c r="D148" s="320"/>
      <c r="E148" s="320"/>
    </row>
    <row r="149" spans="1:5">
      <c r="A149" s="320"/>
      <c r="B149" s="320"/>
      <c r="C149" s="320"/>
      <c r="D149" s="320"/>
      <c r="E149" s="320"/>
    </row>
  </sheetData>
  <mergeCells count="39">
    <mergeCell ref="A145:E149"/>
    <mergeCell ref="A27:G28"/>
    <mergeCell ref="A2:G2"/>
    <mergeCell ref="A3:G3"/>
    <mergeCell ref="A4:G4"/>
    <mergeCell ref="A5:G5"/>
    <mergeCell ref="A6:G7"/>
    <mergeCell ref="A8:G8"/>
    <mergeCell ref="A9:G10"/>
    <mergeCell ref="A11:G12"/>
    <mergeCell ref="A13:G13"/>
    <mergeCell ref="A14:G15"/>
    <mergeCell ref="A16:G17"/>
    <mergeCell ref="A18:G19"/>
    <mergeCell ref="A20:G20"/>
    <mergeCell ref="A21:G22"/>
    <mergeCell ref="A44:G44"/>
    <mergeCell ref="A29:G29"/>
    <mergeCell ref="A30:G31"/>
    <mergeCell ref="A32:G32"/>
    <mergeCell ref="A33:G34"/>
    <mergeCell ref="A35:G35"/>
    <mergeCell ref="A36:G37"/>
    <mergeCell ref="A38:G38"/>
    <mergeCell ref="A39:G40"/>
    <mergeCell ref="A41:G41"/>
    <mergeCell ref="A42:G42"/>
    <mergeCell ref="A43:G43"/>
    <mergeCell ref="A123:F123"/>
    <mergeCell ref="A45:G46"/>
    <mergeCell ref="C52:E53"/>
    <mergeCell ref="C59:F60"/>
    <mergeCell ref="A63:G63"/>
    <mergeCell ref="A66:G66"/>
    <mergeCell ref="A68:G69"/>
    <mergeCell ref="A70:G71"/>
    <mergeCell ref="A72:G73"/>
    <mergeCell ref="A110:F111"/>
    <mergeCell ref="B112:D112"/>
  </mergeCells>
  <hyperlinks>
    <hyperlink ref="A125" location="'7'!A1" display="Ver Cuadro" xr:uid="{00000000-0004-0000-0600-000000000000}"/>
  </hyperlinks>
  <pageMargins left="0.35539215686274511"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375"/>
  <sheetViews>
    <sheetView showGridLines="0" zoomScale="85" zoomScaleNormal="85" workbookViewId="0">
      <pane ySplit="4" topLeftCell="A362" activePane="bottomLeft" state="frozen"/>
      <selection pane="bottomLeft" activeCell="I377" sqref="I377"/>
    </sheetView>
  </sheetViews>
  <sheetFormatPr baseColWidth="10" defaultColWidth="11.42578125" defaultRowHeight="14.25"/>
  <cols>
    <col min="1" max="1" width="24.42578125" style="74" customWidth="1"/>
    <col min="2" max="2" width="47.85546875" style="74" bestFit="1" customWidth="1"/>
    <col min="3" max="3" width="23.85546875" style="74" bestFit="1" customWidth="1"/>
    <col min="4" max="4" width="18.28515625" style="74" bestFit="1" customWidth="1"/>
    <col min="5" max="5" width="19.7109375" style="74" customWidth="1"/>
    <col min="6" max="6" width="22.140625" style="74" bestFit="1" customWidth="1"/>
    <col min="7" max="7" width="11.42578125" style="74" bestFit="1" customWidth="1"/>
    <col min="8" max="9" width="17.140625" style="74" bestFit="1" customWidth="1"/>
    <col min="10" max="10" width="17.85546875" style="74" bestFit="1" customWidth="1"/>
    <col min="11" max="11" width="17.140625" style="74" bestFit="1" customWidth="1"/>
    <col min="12" max="14" width="11.42578125" style="74"/>
    <col min="15" max="15" width="14" style="74" customWidth="1"/>
    <col min="16" max="16384" width="11.42578125" style="74"/>
  </cols>
  <sheetData>
    <row r="1" spans="1:15" ht="15">
      <c r="A1" s="327" t="s">
        <v>133</v>
      </c>
      <c r="B1" s="327"/>
    </row>
    <row r="2" spans="1:15" ht="15">
      <c r="A2" s="328" t="str">
        <f>+"COMPOSICIÓN DE LAS INVERSIONES DEL FONDO MUTUO CORTO PLAZO GUARANÍES CORRESPONDIENTE AL "&amp;UPPER(TEXT(Indice!$N$3,"DD \D\E MMMM \D\E yyyy"))</f>
        <v>COMPOSICIÓN DE LAS INVERSIONES DEL FONDO MUTUO CORTO PLAZO GUARANÍES CORRESPONDIENTE AL 30 DE JUNIO DE 2023</v>
      </c>
      <c r="B2" s="329"/>
      <c r="C2" s="329"/>
      <c r="D2" s="329"/>
      <c r="E2" s="329"/>
      <c r="F2" s="329"/>
      <c r="G2" s="329"/>
      <c r="H2" s="329"/>
      <c r="I2" s="329"/>
    </row>
    <row r="3" spans="1:15" ht="15" customHeight="1"/>
    <row r="4" spans="1:15" ht="105">
      <c r="A4" s="277" t="s">
        <v>134</v>
      </c>
      <c r="B4" s="277" t="s">
        <v>135</v>
      </c>
      <c r="C4" s="277" t="s">
        <v>150</v>
      </c>
      <c r="D4" s="277" t="s">
        <v>151</v>
      </c>
      <c r="E4" s="278" t="s">
        <v>152</v>
      </c>
      <c r="F4" s="277" t="s">
        <v>136</v>
      </c>
      <c r="G4" s="277" t="s">
        <v>153</v>
      </c>
      <c r="H4" s="277" t="s">
        <v>154</v>
      </c>
      <c r="I4" s="277" t="s">
        <v>155</v>
      </c>
      <c r="J4" s="277" t="s">
        <v>156</v>
      </c>
      <c r="K4" s="277" t="s">
        <v>157</v>
      </c>
      <c r="L4" s="277" t="s">
        <v>158</v>
      </c>
      <c r="M4" s="277" t="s">
        <v>159</v>
      </c>
      <c r="N4" s="277" t="s">
        <v>160</v>
      </c>
      <c r="O4" s="277" t="s">
        <v>161</v>
      </c>
    </row>
    <row r="5" spans="1:15" ht="16.5" customHeight="1">
      <c r="A5" s="271" t="s">
        <v>140</v>
      </c>
      <c r="B5" s="271" t="s">
        <v>168</v>
      </c>
      <c r="C5" s="271" t="s">
        <v>262</v>
      </c>
      <c r="D5" s="271" t="s">
        <v>162</v>
      </c>
      <c r="E5" s="272" t="s">
        <v>172</v>
      </c>
      <c r="F5" s="271" t="s">
        <v>173</v>
      </c>
      <c r="G5" s="271" t="s">
        <v>163</v>
      </c>
      <c r="H5" s="273">
        <v>36387944</v>
      </c>
      <c r="I5" s="273">
        <v>17643217.841609601</v>
      </c>
      <c r="J5" s="273">
        <v>32552973.238995802</v>
      </c>
      <c r="K5" s="273">
        <v>36387944</v>
      </c>
      <c r="L5" s="274">
        <v>0.13750000000000001</v>
      </c>
      <c r="M5" s="275" t="s">
        <v>164</v>
      </c>
      <c r="N5" s="274">
        <f>+J5/$C$314</f>
        <v>1.5563481913452001E-4</v>
      </c>
      <c r="O5" s="274">
        <f>+SUMIFS($N$5:$N$313,$B$5:$B$313,B5)</f>
        <v>1.4137618766335964E-3</v>
      </c>
    </row>
    <row r="6" spans="1:15" ht="16.5" customHeight="1">
      <c r="A6" s="271" t="s">
        <v>140</v>
      </c>
      <c r="B6" s="271" t="s">
        <v>168</v>
      </c>
      <c r="C6" s="271" t="s">
        <v>262</v>
      </c>
      <c r="D6" s="271" t="s">
        <v>162</v>
      </c>
      <c r="E6" s="272" t="s">
        <v>169</v>
      </c>
      <c r="F6" s="271" t="s">
        <v>170</v>
      </c>
      <c r="G6" s="271" t="s">
        <v>163</v>
      </c>
      <c r="H6" s="273">
        <v>22842192</v>
      </c>
      <c r="I6" s="273">
        <v>9766529.1382385194</v>
      </c>
      <c r="J6" s="273">
        <v>20287689.646301001</v>
      </c>
      <c r="K6" s="273">
        <v>22842192</v>
      </c>
      <c r="L6" s="274">
        <v>0.14249999999999999</v>
      </c>
      <c r="M6" s="275" t="s">
        <v>164</v>
      </c>
      <c r="N6" s="274">
        <f t="shared" ref="N6:N69" si="0">+J6/$C$314</f>
        <v>9.6994854681259603E-5</v>
      </c>
      <c r="O6" s="274">
        <f t="shared" ref="O6:O69" si="1">+SUMIFS($N$5:$N$313,$B$5:$B$313,B6)</f>
        <v>1.4137618766335964E-3</v>
      </c>
    </row>
    <row r="7" spans="1:15" ht="16.5" customHeight="1">
      <c r="A7" s="271" t="s">
        <v>174</v>
      </c>
      <c r="B7" s="271" t="s">
        <v>142</v>
      </c>
      <c r="C7" s="271" t="s">
        <v>262</v>
      </c>
      <c r="D7" s="271" t="s">
        <v>162</v>
      </c>
      <c r="E7" s="272" t="s">
        <v>263</v>
      </c>
      <c r="F7" s="271" t="s">
        <v>178</v>
      </c>
      <c r="G7" s="271" t="s">
        <v>163</v>
      </c>
      <c r="H7" s="273">
        <v>822532387.29977</v>
      </c>
      <c r="I7" s="273">
        <v>456369822.00162399</v>
      </c>
      <c r="J7" s="273">
        <v>636350289.24493599</v>
      </c>
      <c r="K7" s="273">
        <v>822532387.29977</v>
      </c>
      <c r="L7" s="274">
        <v>0.09</v>
      </c>
      <c r="M7" s="275" t="s">
        <v>164</v>
      </c>
      <c r="N7" s="274">
        <f t="shared" si="0"/>
        <v>3.0423722418754478E-3</v>
      </c>
      <c r="O7" s="274">
        <f t="shared" si="1"/>
        <v>0.16180934597533117</v>
      </c>
    </row>
    <row r="8" spans="1:15" ht="16.5" customHeight="1">
      <c r="A8" s="271" t="s">
        <v>174</v>
      </c>
      <c r="B8" s="271" t="s">
        <v>142</v>
      </c>
      <c r="C8" s="271" t="s">
        <v>262</v>
      </c>
      <c r="D8" s="271" t="s">
        <v>162</v>
      </c>
      <c r="E8" s="272" t="s">
        <v>177</v>
      </c>
      <c r="F8" s="271" t="s">
        <v>178</v>
      </c>
      <c r="G8" s="271" t="s">
        <v>163</v>
      </c>
      <c r="H8" s="273">
        <v>776712</v>
      </c>
      <c r="I8" s="273">
        <v>527773.75639426499</v>
      </c>
      <c r="J8" s="273">
        <v>369863</v>
      </c>
      <c r="K8" s="273">
        <v>776712</v>
      </c>
      <c r="L8" s="274">
        <v>0.09</v>
      </c>
      <c r="M8" s="275" t="s">
        <v>164</v>
      </c>
      <c r="N8" s="274">
        <f t="shared" si="0"/>
        <v>1.768304255557048E-6</v>
      </c>
      <c r="O8" s="274">
        <f t="shared" si="1"/>
        <v>0.16180934597533117</v>
      </c>
    </row>
    <row r="9" spans="1:15" ht="16.5" customHeight="1">
      <c r="A9" s="271" t="s">
        <v>174</v>
      </c>
      <c r="B9" s="271" t="s">
        <v>142</v>
      </c>
      <c r="C9" s="271" t="s">
        <v>262</v>
      </c>
      <c r="D9" s="271" t="s">
        <v>162</v>
      </c>
      <c r="E9" s="272" t="s">
        <v>181</v>
      </c>
      <c r="F9" s="271" t="s">
        <v>178</v>
      </c>
      <c r="G9" s="271" t="s">
        <v>163</v>
      </c>
      <c r="H9" s="273">
        <v>1553424</v>
      </c>
      <c r="I9" s="273">
        <v>1064622.04680384</v>
      </c>
      <c r="J9" s="273">
        <v>739726</v>
      </c>
      <c r="K9" s="273">
        <v>1553424</v>
      </c>
      <c r="L9" s="274">
        <v>0.09</v>
      </c>
      <c r="M9" s="275" t="s">
        <v>164</v>
      </c>
      <c r="N9" s="274">
        <f t="shared" si="0"/>
        <v>3.536608511114096E-6</v>
      </c>
      <c r="O9" s="274">
        <f t="shared" si="1"/>
        <v>0.16180934597533117</v>
      </c>
    </row>
    <row r="10" spans="1:15" ht="16.5" customHeight="1">
      <c r="A10" s="271" t="s">
        <v>138</v>
      </c>
      <c r="B10" s="271" t="s">
        <v>165</v>
      </c>
      <c r="C10" s="271" t="s">
        <v>262</v>
      </c>
      <c r="D10" s="271" t="s">
        <v>162</v>
      </c>
      <c r="E10" s="272" t="s">
        <v>190</v>
      </c>
      <c r="F10" s="271" t="s">
        <v>191</v>
      </c>
      <c r="G10" s="271" t="s">
        <v>163</v>
      </c>
      <c r="H10" s="273">
        <v>822226021</v>
      </c>
      <c r="I10" s="273">
        <v>548188093.07183897</v>
      </c>
      <c r="J10" s="273">
        <v>759161050.12298596</v>
      </c>
      <c r="K10" s="273">
        <v>822226021</v>
      </c>
      <c r="L10" s="276">
        <v>9.5000000000000001E-2</v>
      </c>
      <c r="M10" s="275" t="s">
        <v>164</v>
      </c>
      <c r="N10" s="274">
        <f t="shared" si="0"/>
        <v>3.6295269210103024E-3</v>
      </c>
      <c r="O10" s="274">
        <f t="shared" si="1"/>
        <v>6.1304530862873012E-3</v>
      </c>
    </row>
    <row r="11" spans="1:15" ht="16.5" customHeight="1">
      <c r="A11" s="271" t="s">
        <v>138</v>
      </c>
      <c r="B11" s="271" t="s">
        <v>144</v>
      </c>
      <c r="C11" s="271" t="s">
        <v>262</v>
      </c>
      <c r="D11" s="271" t="s">
        <v>162</v>
      </c>
      <c r="E11" s="272" t="s">
        <v>186</v>
      </c>
      <c r="F11" s="271" t="s">
        <v>209</v>
      </c>
      <c r="G11" s="271" t="s">
        <v>163</v>
      </c>
      <c r="H11" s="273">
        <v>345567123</v>
      </c>
      <c r="I11" s="273">
        <v>229753541.648247</v>
      </c>
      <c r="J11" s="273">
        <v>305780348.30233401</v>
      </c>
      <c r="K11" s="273">
        <v>345567123</v>
      </c>
      <c r="L11" s="274">
        <v>0.09</v>
      </c>
      <c r="M11" s="275" t="s">
        <v>164</v>
      </c>
      <c r="N11" s="274">
        <f t="shared" si="0"/>
        <v>1.4619269598979449E-3</v>
      </c>
      <c r="O11" s="274">
        <f t="shared" si="1"/>
        <v>9.6945429882567928E-3</v>
      </c>
    </row>
    <row r="12" spans="1:15" ht="16.5" customHeight="1">
      <c r="A12" s="271" t="s">
        <v>138</v>
      </c>
      <c r="B12" s="271" t="s">
        <v>247</v>
      </c>
      <c r="C12" s="271" t="s">
        <v>262</v>
      </c>
      <c r="D12" s="271" t="s">
        <v>162</v>
      </c>
      <c r="E12" s="272" t="s">
        <v>264</v>
      </c>
      <c r="F12" s="271" t="s">
        <v>265</v>
      </c>
      <c r="G12" s="271" t="s">
        <v>163</v>
      </c>
      <c r="H12" s="273">
        <v>930630208</v>
      </c>
      <c r="I12" s="273">
        <v>640743370.38188004</v>
      </c>
      <c r="J12" s="273">
        <v>810914644.84260404</v>
      </c>
      <c r="K12" s="273">
        <v>930630208</v>
      </c>
      <c r="L12" s="274">
        <v>0.08</v>
      </c>
      <c r="M12" s="275" t="s">
        <v>164</v>
      </c>
      <c r="N12" s="274">
        <f t="shared" si="0"/>
        <v>3.8769593535138928E-3</v>
      </c>
      <c r="O12" s="274">
        <f t="shared" si="1"/>
        <v>0.10841841588047885</v>
      </c>
    </row>
    <row r="13" spans="1:15" ht="16.5" customHeight="1">
      <c r="A13" s="271" t="s">
        <v>140</v>
      </c>
      <c r="B13" s="271" t="s">
        <v>168</v>
      </c>
      <c r="C13" s="271" t="s">
        <v>262</v>
      </c>
      <c r="D13" s="271" t="s">
        <v>162</v>
      </c>
      <c r="E13" s="272" t="s">
        <v>266</v>
      </c>
      <c r="F13" s="271" t="s">
        <v>267</v>
      </c>
      <c r="G13" s="271" t="s">
        <v>163</v>
      </c>
      <c r="H13" s="273">
        <v>45855671.232823998</v>
      </c>
      <c r="I13" s="273">
        <v>30063226.3493912</v>
      </c>
      <c r="J13" s="273">
        <v>39589937.394538604</v>
      </c>
      <c r="K13" s="273">
        <v>45855671.232823998</v>
      </c>
      <c r="L13" s="274">
        <v>0.12</v>
      </c>
      <c r="M13" s="275" t="s">
        <v>164</v>
      </c>
      <c r="N13" s="274">
        <f t="shared" si="0"/>
        <v>1.892783402827526E-4</v>
      </c>
      <c r="O13" s="274">
        <f t="shared" si="1"/>
        <v>1.4137618766335964E-3</v>
      </c>
    </row>
    <row r="14" spans="1:15" ht="16.5" customHeight="1">
      <c r="A14" s="271" t="s">
        <v>138</v>
      </c>
      <c r="B14" s="271" t="s">
        <v>247</v>
      </c>
      <c r="C14" s="271" t="s">
        <v>262</v>
      </c>
      <c r="D14" s="271" t="s">
        <v>162</v>
      </c>
      <c r="E14" s="272" t="s">
        <v>266</v>
      </c>
      <c r="F14" s="271" t="s">
        <v>268</v>
      </c>
      <c r="G14" s="271" t="s">
        <v>163</v>
      </c>
      <c r="H14" s="273">
        <v>1395945312</v>
      </c>
      <c r="I14" s="273">
        <v>961923878.08523798</v>
      </c>
      <c r="J14" s="273">
        <v>1214327282.77948</v>
      </c>
      <c r="K14" s="273">
        <v>1395945312</v>
      </c>
      <c r="L14" s="274">
        <v>0.08</v>
      </c>
      <c r="M14" s="275" t="s">
        <v>164</v>
      </c>
      <c r="N14" s="274">
        <f t="shared" si="0"/>
        <v>5.8056634531650402E-3</v>
      </c>
      <c r="O14" s="274">
        <f t="shared" si="1"/>
        <v>0.10841841588047885</v>
      </c>
    </row>
    <row r="15" spans="1:15" ht="16.5" customHeight="1">
      <c r="A15" s="271" t="s">
        <v>138</v>
      </c>
      <c r="B15" s="271" t="s">
        <v>139</v>
      </c>
      <c r="C15" s="271" t="s">
        <v>262</v>
      </c>
      <c r="D15" s="271" t="s">
        <v>162</v>
      </c>
      <c r="E15" s="272" t="s">
        <v>269</v>
      </c>
      <c r="F15" s="271" t="s">
        <v>270</v>
      </c>
      <c r="G15" s="271" t="s">
        <v>163</v>
      </c>
      <c r="H15" s="273">
        <v>153667805</v>
      </c>
      <c r="I15" s="273">
        <v>119481929.187115</v>
      </c>
      <c r="J15" s="273">
        <v>153067021.73743299</v>
      </c>
      <c r="K15" s="273">
        <v>153667805</v>
      </c>
      <c r="L15" s="274">
        <v>8.5000000000000006E-2</v>
      </c>
      <c r="M15" s="275" t="s">
        <v>164</v>
      </c>
      <c r="N15" s="274">
        <f t="shared" si="0"/>
        <v>7.3180898312009024E-4</v>
      </c>
      <c r="O15" s="274">
        <f t="shared" si="1"/>
        <v>3.0373522019737035E-3</v>
      </c>
    </row>
    <row r="16" spans="1:15" ht="16.5" customHeight="1">
      <c r="A16" s="271" t="s">
        <v>138</v>
      </c>
      <c r="B16" s="271" t="s">
        <v>143</v>
      </c>
      <c r="C16" s="271" t="s">
        <v>262</v>
      </c>
      <c r="D16" s="271" t="s">
        <v>162</v>
      </c>
      <c r="E16" s="272" t="s">
        <v>271</v>
      </c>
      <c r="F16" s="271" t="s">
        <v>211</v>
      </c>
      <c r="G16" s="271" t="s">
        <v>163</v>
      </c>
      <c r="H16" s="273">
        <v>228421918</v>
      </c>
      <c r="I16" s="273">
        <v>157966312.53424099</v>
      </c>
      <c r="J16" s="273">
        <v>202750012.149257</v>
      </c>
      <c r="K16" s="273">
        <v>228421918</v>
      </c>
      <c r="L16" s="274">
        <v>9.5000000000000001E-2</v>
      </c>
      <c r="M16" s="275" t="s">
        <v>164</v>
      </c>
      <c r="N16" s="274">
        <f t="shared" si="0"/>
        <v>9.6934191659553502E-4</v>
      </c>
      <c r="O16" s="274">
        <f t="shared" si="1"/>
        <v>1.0123761394466295E-2</v>
      </c>
    </row>
    <row r="17" spans="1:15" ht="16.5" customHeight="1">
      <c r="A17" s="271" t="s">
        <v>138</v>
      </c>
      <c r="B17" s="271" t="s">
        <v>143</v>
      </c>
      <c r="C17" s="271" t="s">
        <v>262</v>
      </c>
      <c r="D17" s="271" t="s">
        <v>162</v>
      </c>
      <c r="E17" s="272" t="s">
        <v>271</v>
      </c>
      <c r="F17" s="271" t="s">
        <v>211</v>
      </c>
      <c r="G17" s="271" t="s">
        <v>163</v>
      </c>
      <c r="H17" s="273">
        <v>342632876</v>
      </c>
      <c r="I17" s="273">
        <v>236949468.134747</v>
      </c>
      <c r="J17" s="273">
        <v>304125017.37053299</v>
      </c>
      <c r="K17" s="273">
        <v>342632876</v>
      </c>
      <c r="L17" s="274">
        <v>9.5000000000000001E-2</v>
      </c>
      <c r="M17" s="275" t="s">
        <v>164</v>
      </c>
      <c r="N17" s="274">
        <f t="shared" si="0"/>
        <v>1.4540128708134489E-3</v>
      </c>
      <c r="O17" s="274">
        <f t="shared" si="1"/>
        <v>1.0123761394466295E-2</v>
      </c>
    </row>
    <row r="18" spans="1:15" ht="16.5" customHeight="1">
      <c r="A18" s="271" t="s">
        <v>140</v>
      </c>
      <c r="B18" s="271" t="s">
        <v>165</v>
      </c>
      <c r="C18" s="271" t="s">
        <v>262</v>
      </c>
      <c r="D18" s="271" t="s">
        <v>162</v>
      </c>
      <c r="E18" s="272" t="s">
        <v>272</v>
      </c>
      <c r="F18" s="271" t="s">
        <v>273</v>
      </c>
      <c r="G18" s="271" t="s">
        <v>163</v>
      </c>
      <c r="H18" s="273">
        <v>553075342.46000004</v>
      </c>
      <c r="I18" s="273">
        <v>392675395.98355299</v>
      </c>
      <c r="J18" s="273">
        <v>523100055.52548701</v>
      </c>
      <c r="K18" s="273">
        <v>553075342.46000004</v>
      </c>
      <c r="L18" s="274">
        <v>0.105</v>
      </c>
      <c r="M18" s="275" t="s">
        <v>164</v>
      </c>
      <c r="N18" s="274">
        <f t="shared" si="0"/>
        <v>2.5009261652769992E-3</v>
      </c>
      <c r="O18" s="274">
        <f t="shared" si="1"/>
        <v>6.1304530862873012E-3</v>
      </c>
    </row>
    <row r="19" spans="1:15" ht="16.5" customHeight="1">
      <c r="A19" s="271" t="s">
        <v>146</v>
      </c>
      <c r="B19" s="271" t="s">
        <v>184</v>
      </c>
      <c r="C19" s="271" t="s">
        <v>166</v>
      </c>
      <c r="D19" s="271" t="s">
        <v>162</v>
      </c>
      <c r="E19" s="272" t="s">
        <v>274</v>
      </c>
      <c r="F19" s="271" t="s">
        <v>275</v>
      </c>
      <c r="G19" s="271" t="s">
        <v>163</v>
      </c>
      <c r="H19" s="273">
        <v>1745743561.3895099</v>
      </c>
      <c r="I19" s="273">
        <v>886547738.64387202</v>
      </c>
      <c r="J19" s="273">
        <v>1159650655.7269001</v>
      </c>
      <c r="K19" s="273">
        <v>1745743561.3895099</v>
      </c>
      <c r="L19" s="274">
        <v>0.1</v>
      </c>
      <c r="M19" s="275" t="s">
        <v>164</v>
      </c>
      <c r="N19" s="274">
        <f t="shared" si="0"/>
        <v>5.5442560880147474E-3</v>
      </c>
      <c r="O19" s="274">
        <f t="shared" si="1"/>
        <v>0.15791575978031497</v>
      </c>
    </row>
    <row r="20" spans="1:15" ht="16.5" customHeight="1">
      <c r="A20" s="271" t="s">
        <v>146</v>
      </c>
      <c r="B20" s="271" t="s">
        <v>184</v>
      </c>
      <c r="C20" s="271" t="s">
        <v>166</v>
      </c>
      <c r="D20" s="271" t="s">
        <v>162</v>
      </c>
      <c r="E20" s="272" t="s">
        <v>276</v>
      </c>
      <c r="F20" s="271" t="s">
        <v>275</v>
      </c>
      <c r="G20" s="271" t="s">
        <v>163</v>
      </c>
      <c r="H20" s="273">
        <v>13652876.699196</v>
      </c>
      <c r="I20" s="273">
        <v>11321341.726934399</v>
      </c>
      <c r="J20" s="273">
        <v>6501369.8596980004</v>
      </c>
      <c r="K20" s="273">
        <v>13652876.699196</v>
      </c>
      <c r="L20" s="274">
        <v>0.1</v>
      </c>
      <c r="M20" s="275" t="s">
        <v>164</v>
      </c>
      <c r="N20" s="274">
        <f t="shared" si="0"/>
        <v>3.1082860383045352E-5</v>
      </c>
      <c r="O20" s="274">
        <f t="shared" si="1"/>
        <v>0.15791575978031497</v>
      </c>
    </row>
    <row r="21" spans="1:15" ht="16.5" customHeight="1">
      <c r="A21" s="271" t="s">
        <v>138</v>
      </c>
      <c r="B21" s="271" t="s">
        <v>143</v>
      </c>
      <c r="C21" s="271" t="s">
        <v>262</v>
      </c>
      <c r="D21" s="271" t="s">
        <v>162</v>
      </c>
      <c r="E21" s="272" t="s">
        <v>277</v>
      </c>
      <c r="F21" s="271" t="s">
        <v>278</v>
      </c>
      <c r="G21" s="271" t="s">
        <v>163</v>
      </c>
      <c r="H21" s="273">
        <v>60013702</v>
      </c>
      <c r="I21" s="273">
        <v>41015212.154101402</v>
      </c>
      <c r="J21" s="273">
        <v>51126134.986848302</v>
      </c>
      <c r="K21" s="273">
        <v>60013702</v>
      </c>
      <c r="L21" s="274">
        <v>0.1</v>
      </c>
      <c r="M21" s="275" t="s">
        <v>164</v>
      </c>
      <c r="N21" s="274">
        <f t="shared" si="0"/>
        <v>2.4443256575388167E-4</v>
      </c>
      <c r="O21" s="274">
        <f t="shared" si="1"/>
        <v>1.0123761394466295E-2</v>
      </c>
    </row>
    <row r="22" spans="1:15" ht="16.5" customHeight="1">
      <c r="A22" s="271" t="s">
        <v>146</v>
      </c>
      <c r="B22" s="271" t="s">
        <v>184</v>
      </c>
      <c r="C22" s="271" t="s">
        <v>166</v>
      </c>
      <c r="D22" s="271" t="s">
        <v>162</v>
      </c>
      <c r="E22" s="272" t="s">
        <v>279</v>
      </c>
      <c r="F22" s="271" t="s">
        <v>280</v>
      </c>
      <c r="G22" s="271" t="s">
        <v>163</v>
      </c>
      <c r="H22" s="273">
        <v>427486253.425515</v>
      </c>
      <c r="I22" s="273">
        <v>262631090.623276</v>
      </c>
      <c r="J22" s="273">
        <v>325021983.50522602</v>
      </c>
      <c r="K22" s="273">
        <v>427486253.425515</v>
      </c>
      <c r="L22" s="274">
        <v>9.2499999999999999E-2</v>
      </c>
      <c r="M22" s="275" t="s">
        <v>164</v>
      </c>
      <c r="N22" s="274">
        <f t="shared" si="0"/>
        <v>1.553920658681414E-3</v>
      </c>
      <c r="O22" s="274">
        <f t="shared" si="1"/>
        <v>0.15791575978031497</v>
      </c>
    </row>
    <row r="23" spans="1:15" ht="16.5" customHeight="1">
      <c r="A23" s="271" t="s">
        <v>146</v>
      </c>
      <c r="B23" s="271" t="s">
        <v>184</v>
      </c>
      <c r="C23" s="271" t="s">
        <v>166</v>
      </c>
      <c r="D23" s="271" t="s">
        <v>162</v>
      </c>
      <c r="E23" s="272" t="s">
        <v>281</v>
      </c>
      <c r="F23" s="271" t="s">
        <v>280</v>
      </c>
      <c r="G23" s="271" t="s">
        <v>163</v>
      </c>
      <c r="H23" s="273">
        <v>1612541.095925</v>
      </c>
      <c r="I23" s="273">
        <v>1333861.8483404601</v>
      </c>
      <c r="J23" s="273">
        <v>767876.71232599998</v>
      </c>
      <c r="K23" s="273">
        <v>1612541.095925</v>
      </c>
      <c r="L23" s="274">
        <v>9.2499999999999999E-2</v>
      </c>
      <c r="M23" s="275" t="s">
        <v>164</v>
      </c>
      <c r="N23" s="274">
        <f t="shared" si="0"/>
        <v>3.6711962487440507E-6</v>
      </c>
      <c r="O23" s="274">
        <f t="shared" si="1"/>
        <v>0.15791575978031497</v>
      </c>
    </row>
    <row r="24" spans="1:15" ht="16.5" customHeight="1">
      <c r="A24" s="271" t="s">
        <v>146</v>
      </c>
      <c r="B24" s="271" t="s">
        <v>184</v>
      </c>
      <c r="C24" s="271" t="s">
        <v>166</v>
      </c>
      <c r="D24" s="271" t="s">
        <v>162</v>
      </c>
      <c r="E24" s="272" t="s">
        <v>281</v>
      </c>
      <c r="F24" s="271" t="s">
        <v>275</v>
      </c>
      <c r="G24" s="271" t="s">
        <v>163</v>
      </c>
      <c r="H24" s="273">
        <v>690410.95888000005</v>
      </c>
      <c r="I24" s="273">
        <v>557249.56946379505</v>
      </c>
      <c r="J24" s="273">
        <v>328767.12328</v>
      </c>
      <c r="K24" s="273">
        <v>690410.95888000005</v>
      </c>
      <c r="L24" s="274">
        <v>0.1</v>
      </c>
      <c r="M24" s="275" t="s">
        <v>164</v>
      </c>
      <c r="N24" s="274">
        <f t="shared" si="0"/>
        <v>1.5718260631187025E-6</v>
      </c>
      <c r="O24" s="274">
        <f t="shared" si="1"/>
        <v>0.15791575978031497</v>
      </c>
    </row>
    <row r="25" spans="1:15" ht="16.5" customHeight="1">
      <c r="A25" s="271" t="s">
        <v>174</v>
      </c>
      <c r="B25" s="271" t="s">
        <v>142</v>
      </c>
      <c r="C25" s="271" t="s">
        <v>262</v>
      </c>
      <c r="D25" s="271" t="s">
        <v>162</v>
      </c>
      <c r="E25" s="272" t="s">
        <v>282</v>
      </c>
      <c r="F25" s="271" t="s">
        <v>178</v>
      </c>
      <c r="G25" s="271" t="s">
        <v>163</v>
      </c>
      <c r="H25" s="273">
        <v>7114684.9313500002</v>
      </c>
      <c r="I25" s="273">
        <v>5978959.89333825</v>
      </c>
      <c r="J25" s="273">
        <v>3387945.2054920001</v>
      </c>
      <c r="K25" s="273">
        <v>7114684.9313500002</v>
      </c>
      <c r="L25" s="274">
        <v>0.09</v>
      </c>
      <c r="M25" s="275" t="s">
        <v>164</v>
      </c>
      <c r="N25" s="274">
        <f t="shared" si="0"/>
        <v>1.6197667580876166E-5</v>
      </c>
      <c r="O25" s="274">
        <f t="shared" si="1"/>
        <v>0.16180934597533117</v>
      </c>
    </row>
    <row r="26" spans="1:15" ht="16.5" customHeight="1">
      <c r="A26" s="271" t="s">
        <v>138</v>
      </c>
      <c r="B26" s="271" t="s">
        <v>179</v>
      </c>
      <c r="C26" s="271" t="s">
        <v>262</v>
      </c>
      <c r="D26" s="271" t="s">
        <v>162</v>
      </c>
      <c r="E26" s="272" t="s">
        <v>171</v>
      </c>
      <c r="F26" s="271" t="s">
        <v>283</v>
      </c>
      <c r="G26" s="271" t="s">
        <v>163</v>
      </c>
      <c r="H26" s="273">
        <v>530082194</v>
      </c>
      <c r="I26" s="273">
        <v>421262633.77549201</v>
      </c>
      <c r="J26" s="273">
        <v>506689370.61107802</v>
      </c>
      <c r="K26" s="273">
        <v>530082194</v>
      </c>
      <c r="L26" s="274">
        <v>0.08</v>
      </c>
      <c r="M26" s="275" t="s">
        <v>164</v>
      </c>
      <c r="N26" s="274">
        <f t="shared" si="0"/>
        <v>2.4224671575612902E-3</v>
      </c>
      <c r="O26" s="274">
        <f t="shared" si="1"/>
        <v>5.6909149537696622E-2</v>
      </c>
    </row>
    <row r="27" spans="1:15" ht="16.5" customHeight="1">
      <c r="A27" s="271" t="s">
        <v>138</v>
      </c>
      <c r="B27" s="271" t="s">
        <v>179</v>
      </c>
      <c r="C27" s="271" t="s">
        <v>262</v>
      </c>
      <c r="D27" s="271" t="s">
        <v>162</v>
      </c>
      <c r="E27" s="272" t="s">
        <v>284</v>
      </c>
      <c r="F27" s="271" t="s">
        <v>285</v>
      </c>
      <c r="G27" s="271" t="s">
        <v>163</v>
      </c>
      <c r="H27" s="273">
        <v>402098158</v>
      </c>
      <c r="I27" s="273">
        <v>289603829.22712201</v>
      </c>
      <c r="J27" s="273">
        <v>353172905.96143502</v>
      </c>
      <c r="K27" s="273">
        <v>402098158</v>
      </c>
      <c r="L27" s="274">
        <v>8.5000000000000006E-2</v>
      </c>
      <c r="M27" s="275" t="s">
        <v>164</v>
      </c>
      <c r="N27" s="274">
        <f t="shared" si="0"/>
        <v>1.6885094009377922E-3</v>
      </c>
      <c r="O27" s="274">
        <f t="shared" si="1"/>
        <v>5.6909149537696622E-2</v>
      </c>
    </row>
    <row r="28" spans="1:15" ht="16.5" customHeight="1">
      <c r="A28" s="271" t="s">
        <v>138</v>
      </c>
      <c r="B28" s="271" t="s">
        <v>179</v>
      </c>
      <c r="C28" s="271" t="s">
        <v>262</v>
      </c>
      <c r="D28" s="271" t="s">
        <v>162</v>
      </c>
      <c r="E28" s="272" t="s">
        <v>286</v>
      </c>
      <c r="F28" s="271" t="s">
        <v>287</v>
      </c>
      <c r="G28" s="271" t="s">
        <v>163</v>
      </c>
      <c r="H28" s="273">
        <v>162506499</v>
      </c>
      <c r="I28" s="273">
        <v>129386803.49033301</v>
      </c>
      <c r="J28" s="273">
        <v>154418589.70899099</v>
      </c>
      <c r="K28" s="273">
        <v>162506499</v>
      </c>
      <c r="L28" s="274">
        <v>0.08</v>
      </c>
      <c r="M28" s="275" t="s">
        <v>164</v>
      </c>
      <c r="N28" s="274">
        <f t="shared" si="0"/>
        <v>7.3827079031837885E-4</v>
      </c>
      <c r="O28" s="274">
        <f t="shared" si="1"/>
        <v>5.6909149537696622E-2</v>
      </c>
    </row>
    <row r="29" spans="1:15" ht="16.5" customHeight="1">
      <c r="A29" s="271" t="s">
        <v>138</v>
      </c>
      <c r="B29" s="271" t="s">
        <v>248</v>
      </c>
      <c r="C29" s="271" t="s">
        <v>262</v>
      </c>
      <c r="D29" s="271" t="s">
        <v>162</v>
      </c>
      <c r="E29" s="272" t="s">
        <v>176</v>
      </c>
      <c r="F29" s="271" t="s">
        <v>288</v>
      </c>
      <c r="G29" s="271" t="s">
        <v>163</v>
      </c>
      <c r="H29" s="273">
        <v>316397262</v>
      </c>
      <c r="I29" s="273">
        <v>257176825.05045101</v>
      </c>
      <c r="J29" s="273">
        <v>300907746.80711299</v>
      </c>
      <c r="K29" s="273">
        <v>316397262</v>
      </c>
      <c r="L29" s="274">
        <v>7.0000000000000007E-2</v>
      </c>
      <c r="M29" s="275" t="s">
        <v>164</v>
      </c>
      <c r="N29" s="274">
        <f t="shared" si="0"/>
        <v>1.4386311937368719E-3</v>
      </c>
      <c r="O29" s="274">
        <f t="shared" si="1"/>
        <v>3.194944906685232E-2</v>
      </c>
    </row>
    <row r="30" spans="1:15" ht="16.5" customHeight="1">
      <c r="A30" s="271" t="s">
        <v>138</v>
      </c>
      <c r="B30" s="271" t="s">
        <v>179</v>
      </c>
      <c r="C30" s="271" t="s">
        <v>262</v>
      </c>
      <c r="D30" s="271" t="s">
        <v>162</v>
      </c>
      <c r="E30" s="272" t="s">
        <v>289</v>
      </c>
      <c r="F30" s="271" t="s">
        <v>290</v>
      </c>
      <c r="G30" s="271" t="s">
        <v>163</v>
      </c>
      <c r="H30" s="273">
        <v>808477281</v>
      </c>
      <c r="I30" s="273">
        <v>648085738.99282706</v>
      </c>
      <c r="J30" s="273">
        <v>764114632.35469496</v>
      </c>
      <c r="K30" s="273">
        <v>808477281</v>
      </c>
      <c r="L30" s="274">
        <v>7.4999999999999997E-2</v>
      </c>
      <c r="M30" s="275" t="s">
        <v>164</v>
      </c>
      <c r="N30" s="274">
        <f t="shared" si="0"/>
        <v>3.6532098537193944E-3</v>
      </c>
      <c r="O30" s="274">
        <f t="shared" si="1"/>
        <v>5.6909149537696622E-2</v>
      </c>
    </row>
    <row r="31" spans="1:15" ht="16.5" customHeight="1">
      <c r="A31" s="271" t="s">
        <v>138</v>
      </c>
      <c r="B31" s="271" t="s">
        <v>141</v>
      </c>
      <c r="C31" s="271" t="s">
        <v>262</v>
      </c>
      <c r="D31" s="271" t="s">
        <v>162</v>
      </c>
      <c r="E31" s="272" t="s">
        <v>291</v>
      </c>
      <c r="F31" s="271" t="s">
        <v>292</v>
      </c>
      <c r="G31" s="271" t="s">
        <v>163</v>
      </c>
      <c r="H31" s="273">
        <v>72654169</v>
      </c>
      <c r="I31" s="273">
        <v>60925175.858133003</v>
      </c>
      <c r="J31" s="273">
        <v>70213910.393555105</v>
      </c>
      <c r="K31" s="273">
        <v>72654169</v>
      </c>
      <c r="L31" s="274">
        <v>6.5000000000000002E-2</v>
      </c>
      <c r="M31" s="275" t="s">
        <v>164</v>
      </c>
      <c r="N31" s="274">
        <f t="shared" si="0"/>
        <v>3.3569066532263225E-4</v>
      </c>
      <c r="O31" s="274">
        <f t="shared" si="1"/>
        <v>3.3569066532263225E-4</v>
      </c>
    </row>
    <row r="32" spans="1:15" ht="16.5" customHeight="1">
      <c r="A32" s="271" t="s">
        <v>146</v>
      </c>
      <c r="B32" s="271" t="s">
        <v>249</v>
      </c>
      <c r="C32" s="271" t="s">
        <v>166</v>
      </c>
      <c r="D32" s="271" t="s">
        <v>162</v>
      </c>
      <c r="E32" s="272" t="s">
        <v>293</v>
      </c>
      <c r="F32" s="271" t="s">
        <v>294</v>
      </c>
      <c r="G32" s="271" t="s">
        <v>163</v>
      </c>
      <c r="H32" s="273">
        <v>49922191.780680001</v>
      </c>
      <c r="I32" s="273">
        <v>33577420.306616299</v>
      </c>
      <c r="J32" s="273">
        <v>40214390.476395801</v>
      </c>
      <c r="K32" s="273">
        <v>49922191.780680001</v>
      </c>
      <c r="L32" s="274">
        <v>0.09</v>
      </c>
      <c r="M32" s="275" t="s">
        <v>164</v>
      </c>
      <c r="N32" s="274">
        <f t="shared" si="0"/>
        <v>1.9226383232181515E-4</v>
      </c>
      <c r="O32" s="274">
        <f t="shared" si="1"/>
        <v>9.7488422424543946E-4</v>
      </c>
    </row>
    <row r="33" spans="1:15" ht="16.5" customHeight="1">
      <c r="A33" s="271" t="s">
        <v>140</v>
      </c>
      <c r="B33" s="271" t="s">
        <v>168</v>
      </c>
      <c r="C33" s="271" t="s">
        <v>262</v>
      </c>
      <c r="D33" s="271" t="s">
        <v>162</v>
      </c>
      <c r="E33" s="272" t="s">
        <v>295</v>
      </c>
      <c r="F33" s="271" t="s">
        <v>173</v>
      </c>
      <c r="G33" s="271" t="s">
        <v>163</v>
      </c>
      <c r="H33" s="273">
        <v>45484931.50688</v>
      </c>
      <c r="I33" s="273">
        <v>35657476.105269603</v>
      </c>
      <c r="J33" s="273">
        <v>42215505.071258597</v>
      </c>
      <c r="K33" s="273">
        <v>45484931.50688</v>
      </c>
      <c r="L33" s="274">
        <v>0.13750000000000001</v>
      </c>
      <c r="M33" s="275" t="s">
        <v>164</v>
      </c>
      <c r="N33" s="274">
        <f t="shared" si="0"/>
        <v>2.018311030516616E-4</v>
      </c>
      <c r="O33" s="274">
        <f t="shared" si="1"/>
        <v>1.4137618766335964E-3</v>
      </c>
    </row>
    <row r="34" spans="1:15" ht="16.5" customHeight="1">
      <c r="A34" s="271" t="s">
        <v>146</v>
      </c>
      <c r="B34" s="271" t="s">
        <v>250</v>
      </c>
      <c r="C34" s="271" t="s">
        <v>166</v>
      </c>
      <c r="D34" s="271" t="s">
        <v>162</v>
      </c>
      <c r="E34" s="272" t="s">
        <v>296</v>
      </c>
      <c r="F34" s="271" t="s">
        <v>297</v>
      </c>
      <c r="G34" s="271" t="s">
        <v>163</v>
      </c>
      <c r="H34" s="273">
        <v>14313483506.867399</v>
      </c>
      <c r="I34" s="273">
        <v>7435206211.9236202</v>
      </c>
      <c r="J34" s="273">
        <v>9017232627.9174309</v>
      </c>
      <c r="K34" s="273">
        <v>14313483506.867399</v>
      </c>
      <c r="L34" s="274">
        <v>0.08</v>
      </c>
      <c r="M34" s="275" t="s">
        <v>164</v>
      </c>
      <c r="N34" s="274">
        <f t="shared" si="0"/>
        <v>4.3111127172207699E-2</v>
      </c>
      <c r="O34" s="274">
        <f t="shared" si="1"/>
        <v>9.3488462125224575E-2</v>
      </c>
    </row>
    <row r="35" spans="1:15" ht="16.5" customHeight="1">
      <c r="A35" s="271" t="s">
        <v>146</v>
      </c>
      <c r="B35" s="271" t="s">
        <v>251</v>
      </c>
      <c r="C35" s="271" t="s">
        <v>166</v>
      </c>
      <c r="D35" s="271" t="s">
        <v>162</v>
      </c>
      <c r="E35" s="272" t="s">
        <v>298</v>
      </c>
      <c r="F35" s="271" t="s">
        <v>180</v>
      </c>
      <c r="G35" s="271" t="s">
        <v>163</v>
      </c>
      <c r="H35" s="273">
        <v>11356027.39728</v>
      </c>
      <c r="I35" s="273">
        <v>8308169.2301398404</v>
      </c>
      <c r="J35" s="273">
        <v>9651595.4338498004</v>
      </c>
      <c r="K35" s="273">
        <v>11356027.39728</v>
      </c>
      <c r="L35" s="274">
        <v>0.105</v>
      </c>
      <c r="M35" s="275" t="s">
        <v>164</v>
      </c>
      <c r="N35" s="274">
        <f t="shared" si="0"/>
        <v>4.6143997314117861E-5</v>
      </c>
      <c r="O35" s="274">
        <f t="shared" si="1"/>
        <v>2.1506757016681371E-4</v>
      </c>
    </row>
    <row r="36" spans="1:15" ht="16.5" customHeight="1">
      <c r="A36" s="271" t="s">
        <v>138</v>
      </c>
      <c r="B36" s="271" t="s">
        <v>139</v>
      </c>
      <c r="C36" s="271" t="s">
        <v>262</v>
      </c>
      <c r="D36" s="271" t="s">
        <v>162</v>
      </c>
      <c r="E36" s="272" t="s">
        <v>299</v>
      </c>
      <c r="F36" s="271" t="s">
        <v>300</v>
      </c>
      <c r="G36" s="271" t="s">
        <v>163</v>
      </c>
      <c r="H36" s="273">
        <v>205651509</v>
      </c>
      <c r="I36" s="273">
        <v>183073439.36265099</v>
      </c>
      <c r="J36" s="273">
        <v>205489318.06350699</v>
      </c>
      <c r="K36" s="273">
        <v>205651509</v>
      </c>
      <c r="L36" s="274">
        <v>5.7999999999999996E-2</v>
      </c>
      <c r="M36" s="275" t="s">
        <v>164</v>
      </c>
      <c r="N36" s="274">
        <f t="shared" si="0"/>
        <v>9.8243845857308031E-4</v>
      </c>
      <c r="O36" s="274">
        <f t="shared" si="1"/>
        <v>3.0373522019737035E-3</v>
      </c>
    </row>
    <row r="37" spans="1:15" ht="16.5" customHeight="1">
      <c r="A37" s="271" t="s">
        <v>138</v>
      </c>
      <c r="B37" s="271" t="s">
        <v>252</v>
      </c>
      <c r="C37" s="271" t="s">
        <v>262</v>
      </c>
      <c r="D37" s="271" t="s">
        <v>162</v>
      </c>
      <c r="E37" s="272" t="s">
        <v>279</v>
      </c>
      <c r="F37" s="271" t="s">
        <v>301</v>
      </c>
      <c r="G37" s="271" t="s">
        <v>163</v>
      </c>
      <c r="H37" s="273">
        <v>4750000000</v>
      </c>
      <c r="I37" s="273">
        <v>3256377056.7544098</v>
      </c>
      <c r="J37" s="273">
        <v>4119082685.55586</v>
      </c>
      <c r="K37" s="273">
        <v>4750000000</v>
      </c>
      <c r="L37" s="274">
        <v>7.0000000000000007E-2</v>
      </c>
      <c r="M37" s="275" t="s">
        <v>164</v>
      </c>
      <c r="N37" s="274">
        <f t="shared" si="0"/>
        <v>1.9693214627739951E-2</v>
      </c>
      <c r="O37" s="274">
        <f t="shared" si="1"/>
        <v>8.9266730474199779E-2</v>
      </c>
    </row>
    <row r="38" spans="1:15" ht="16.5" customHeight="1">
      <c r="A38" s="271" t="s">
        <v>138</v>
      </c>
      <c r="B38" s="271" t="s">
        <v>252</v>
      </c>
      <c r="C38" s="271" t="s">
        <v>262</v>
      </c>
      <c r="D38" s="271" t="s">
        <v>162</v>
      </c>
      <c r="E38" s="272" t="s">
        <v>302</v>
      </c>
      <c r="F38" s="271" t="s">
        <v>301</v>
      </c>
      <c r="G38" s="271" t="s">
        <v>163</v>
      </c>
      <c r="H38" s="273">
        <v>155726024</v>
      </c>
      <c r="I38" s="273">
        <v>129616871.54657</v>
      </c>
      <c r="J38" s="273">
        <v>145703829.26978299</v>
      </c>
      <c r="K38" s="273">
        <v>155726024</v>
      </c>
      <c r="L38" s="274">
        <v>7.0000000000000007E-2</v>
      </c>
      <c r="M38" s="275" t="s">
        <v>164</v>
      </c>
      <c r="N38" s="274">
        <f t="shared" si="0"/>
        <v>6.9660577389118355E-4</v>
      </c>
      <c r="O38" s="274">
        <f t="shared" si="1"/>
        <v>8.9266730474199779E-2</v>
      </c>
    </row>
    <row r="39" spans="1:15" ht="16.5" customHeight="1">
      <c r="A39" s="271" t="s">
        <v>138</v>
      </c>
      <c r="B39" s="271" t="s">
        <v>252</v>
      </c>
      <c r="C39" s="271" t="s">
        <v>262</v>
      </c>
      <c r="D39" s="271" t="s">
        <v>162</v>
      </c>
      <c r="E39" s="272" t="s">
        <v>302</v>
      </c>
      <c r="F39" s="271" t="s">
        <v>303</v>
      </c>
      <c r="G39" s="271" t="s">
        <v>163</v>
      </c>
      <c r="H39" s="273">
        <v>288883560</v>
      </c>
      <c r="I39" s="273">
        <v>230436633.626829</v>
      </c>
      <c r="J39" s="273">
        <v>258037454.83480701</v>
      </c>
      <c r="K39" s="273">
        <v>288883560</v>
      </c>
      <c r="L39" s="274">
        <v>7.0000000000000007E-2</v>
      </c>
      <c r="M39" s="275" t="s">
        <v>164</v>
      </c>
      <c r="N39" s="274">
        <f t="shared" si="0"/>
        <v>1.2336695735380365E-3</v>
      </c>
      <c r="O39" s="274">
        <f t="shared" si="1"/>
        <v>8.9266730474199779E-2</v>
      </c>
    </row>
    <row r="40" spans="1:15" ht="16.5" customHeight="1">
      <c r="A40" s="271" t="s">
        <v>146</v>
      </c>
      <c r="B40" s="271" t="s">
        <v>184</v>
      </c>
      <c r="C40" s="271" t="s">
        <v>166</v>
      </c>
      <c r="D40" s="271" t="s">
        <v>162</v>
      </c>
      <c r="E40" s="272" t="s">
        <v>304</v>
      </c>
      <c r="F40" s="271" t="s">
        <v>305</v>
      </c>
      <c r="G40" s="271" t="s">
        <v>163</v>
      </c>
      <c r="H40" s="273">
        <v>199759931.50725001</v>
      </c>
      <c r="I40" s="273">
        <v>140993951.583341</v>
      </c>
      <c r="J40" s="273">
        <v>161631371.650583</v>
      </c>
      <c r="K40" s="273">
        <v>199759931.50725001</v>
      </c>
      <c r="L40" s="274">
        <v>9.2499999999999999E-2</v>
      </c>
      <c r="M40" s="275" t="s">
        <v>164</v>
      </c>
      <c r="N40" s="274">
        <f t="shared" si="0"/>
        <v>7.7275489119281655E-4</v>
      </c>
      <c r="O40" s="274">
        <f t="shared" si="1"/>
        <v>0.15791575978031497</v>
      </c>
    </row>
    <row r="41" spans="1:15" ht="16.5" customHeight="1">
      <c r="A41" s="271" t="s">
        <v>146</v>
      </c>
      <c r="B41" s="271" t="s">
        <v>184</v>
      </c>
      <c r="C41" s="271" t="s">
        <v>166</v>
      </c>
      <c r="D41" s="271" t="s">
        <v>162</v>
      </c>
      <c r="E41" s="272" t="s">
        <v>304</v>
      </c>
      <c r="F41" s="271" t="s">
        <v>306</v>
      </c>
      <c r="G41" s="271" t="s">
        <v>163</v>
      </c>
      <c r="H41" s="273">
        <v>21713191.780864999</v>
      </c>
      <c r="I41" s="273">
        <v>15822634.573537299</v>
      </c>
      <c r="J41" s="273">
        <v>18138396.7344402</v>
      </c>
      <c r="K41" s="273">
        <v>21713191.780864999</v>
      </c>
      <c r="L41" s="274">
        <v>9.2499999999999999E-2</v>
      </c>
      <c r="M41" s="275" t="s">
        <v>164</v>
      </c>
      <c r="N41" s="274">
        <f t="shared" si="0"/>
        <v>8.6719147723596763E-5</v>
      </c>
      <c r="O41" s="274">
        <f t="shared" si="1"/>
        <v>0.15791575978031497</v>
      </c>
    </row>
    <row r="42" spans="1:15" ht="16.5" customHeight="1">
      <c r="A42" s="271" t="s">
        <v>140</v>
      </c>
      <c r="B42" s="271" t="s">
        <v>168</v>
      </c>
      <c r="C42" s="271" t="s">
        <v>262</v>
      </c>
      <c r="D42" s="271" t="s">
        <v>162</v>
      </c>
      <c r="E42" s="272" t="s">
        <v>304</v>
      </c>
      <c r="F42" s="271" t="s">
        <v>307</v>
      </c>
      <c r="G42" s="271" t="s">
        <v>163</v>
      </c>
      <c r="H42" s="273">
        <v>183422684.93129599</v>
      </c>
      <c r="I42" s="273">
        <v>137935458.89252999</v>
      </c>
      <c r="J42" s="273">
        <v>161059912.057437</v>
      </c>
      <c r="K42" s="273">
        <v>183422684.93129599</v>
      </c>
      <c r="L42" s="274">
        <v>0.12</v>
      </c>
      <c r="M42" s="275" t="s">
        <v>164</v>
      </c>
      <c r="N42" s="274">
        <f t="shared" si="0"/>
        <v>7.7002275948340269E-4</v>
      </c>
      <c r="O42" s="274">
        <f t="shared" si="1"/>
        <v>1.4137618766335964E-3</v>
      </c>
    </row>
    <row r="43" spans="1:15" ht="16.5" customHeight="1">
      <c r="A43" s="271" t="s">
        <v>138</v>
      </c>
      <c r="B43" s="271" t="s">
        <v>248</v>
      </c>
      <c r="C43" s="271" t="s">
        <v>262</v>
      </c>
      <c r="D43" s="271" t="s">
        <v>162</v>
      </c>
      <c r="E43" s="272" t="s">
        <v>188</v>
      </c>
      <c r="F43" s="271" t="s">
        <v>308</v>
      </c>
      <c r="G43" s="271" t="s">
        <v>163</v>
      </c>
      <c r="H43" s="273">
        <v>108298629</v>
      </c>
      <c r="I43" s="273">
        <v>89466766.593480304</v>
      </c>
      <c r="J43" s="273">
        <v>101385928.957426</v>
      </c>
      <c r="K43" s="273">
        <v>108298629</v>
      </c>
      <c r="L43" s="274">
        <v>6.5000000000000002E-2</v>
      </c>
      <c r="M43" s="275" t="s">
        <v>164</v>
      </c>
      <c r="N43" s="274">
        <f t="shared" si="0"/>
        <v>4.8472318028302625E-4</v>
      </c>
      <c r="O43" s="274">
        <f t="shared" si="1"/>
        <v>3.194944906685232E-2</v>
      </c>
    </row>
    <row r="44" spans="1:15" ht="16.5" customHeight="1">
      <c r="A44" s="271" t="s">
        <v>138</v>
      </c>
      <c r="B44" s="271" t="s">
        <v>187</v>
      </c>
      <c r="C44" s="271" t="s">
        <v>262</v>
      </c>
      <c r="D44" s="271" t="s">
        <v>162</v>
      </c>
      <c r="E44" s="272" t="s">
        <v>309</v>
      </c>
      <c r="F44" s="271" t="s">
        <v>308</v>
      </c>
      <c r="G44" s="271" t="s">
        <v>163</v>
      </c>
      <c r="H44" s="273">
        <v>320749314</v>
      </c>
      <c r="I44" s="273">
        <v>272761819.60699099</v>
      </c>
      <c r="J44" s="273">
        <v>303204076.17667699</v>
      </c>
      <c r="K44" s="273">
        <v>320749314</v>
      </c>
      <c r="L44" s="274">
        <v>5.5E-2</v>
      </c>
      <c r="M44" s="275" t="s">
        <v>164</v>
      </c>
      <c r="N44" s="274">
        <f t="shared" si="0"/>
        <v>1.4496098777262427E-3</v>
      </c>
      <c r="O44" s="274">
        <f t="shared" si="1"/>
        <v>2.8930541269928632E-3</v>
      </c>
    </row>
    <row r="45" spans="1:15" ht="16.5" customHeight="1">
      <c r="A45" s="271" t="s">
        <v>138</v>
      </c>
      <c r="B45" s="271" t="s">
        <v>145</v>
      </c>
      <c r="C45" s="271" t="s">
        <v>262</v>
      </c>
      <c r="D45" s="271" t="s">
        <v>162</v>
      </c>
      <c r="E45" s="272" t="s">
        <v>310</v>
      </c>
      <c r="F45" s="271" t="s">
        <v>311</v>
      </c>
      <c r="G45" s="271" t="s">
        <v>163</v>
      </c>
      <c r="H45" s="273">
        <v>108852055</v>
      </c>
      <c r="I45" s="273">
        <v>95543015.989964306</v>
      </c>
      <c r="J45" s="273">
        <v>105040854.022211</v>
      </c>
      <c r="K45" s="273">
        <v>108852055</v>
      </c>
      <c r="L45" s="274">
        <v>0.09</v>
      </c>
      <c r="M45" s="275" t="s">
        <v>164</v>
      </c>
      <c r="N45" s="274">
        <f t="shared" si="0"/>
        <v>5.0219727081330756E-4</v>
      </c>
      <c r="O45" s="274">
        <f t="shared" si="1"/>
        <v>3.5553754844383542E-2</v>
      </c>
    </row>
    <row r="46" spans="1:15" ht="16.5" customHeight="1">
      <c r="A46" s="271" t="s">
        <v>146</v>
      </c>
      <c r="B46" s="271" t="s">
        <v>249</v>
      </c>
      <c r="C46" s="271" t="s">
        <v>166</v>
      </c>
      <c r="D46" s="271" t="s">
        <v>162</v>
      </c>
      <c r="E46" s="272" t="s">
        <v>312</v>
      </c>
      <c r="F46" s="271" t="s">
        <v>294</v>
      </c>
      <c r="G46" s="271" t="s">
        <v>163</v>
      </c>
      <c r="H46" s="273">
        <v>38689698.630027004</v>
      </c>
      <c r="I46" s="273">
        <v>27821710.773809899</v>
      </c>
      <c r="J46" s="273">
        <v>32036774.8347794</v>
      </c>
      <c r="K46" s="273">
        <v>38689698.630027004</v>
      </c>
      <c r="L46" s="274">
        <v>0.09</v>
      </c>
      <c r="M46" s="275" t="s">
        <v>164</v>
      </c>
      <c r="N46" s="274">
        <f t="shared" si="0"/>
        <v>1.5316688956360425E-4</v>
      </c>
      <c r="O46" s="274">
        <f t="shared" si="1"/>
        <v>9.7488422424543946E-4</v>
      </c>
    </row>
    <row r="47" spans="1:15" ht="16.5" customHeight="1">
      <c r="A47" s="271" t="s">
        <v>138</v>
      </c>
      <c r="B47" s="271" t="s">
        <v>252</v>
      </c>
      <c r="C47" s="271" t="s">
        <v>262</v>
      </c>
      <c r="D47" s="271" t="s">
        <v>162</v>
      </c>
      <c r="E47" s="272" t="s">
        <v>313</v>
      </c>
      <c r="F47" s="271" t="s">
        <v>314</v>
      </c>
      <c r="G47" s="271" t="s">
        <v>163</v>
      </c>
      <c r="H47" s="273">
        <v>5199041124</v>
      </c>
      <c r="I47" s="273">
        <v>4120653916.1535101</v>
      </c>
      <c r="J47" s="273">
        <v>4619220102.8221302</v>
      </c>
      <c r="K47" s="273">
        <v>5199041124</v>
      </c>
      <c r="L47" s="274">
        <v>7.0000000000000007E-2</v>
      </c>
      <c r="M47" s="275" t="s">
        <v>164</v>
      </c>
      <c r="N47" s="274">
        <f t="shared" si="0"/>
        <v>2.2084357086745734E-2</v>
      </c>
      <c r="O47" s="274">
        <f t="shared" si="1"/>
        <v>8.9266730474199779E-2</v>
      </c>
    </row>
    <row r="48" spans="1:15" ht="16.5" customHeight="1">
      <c r="A48" s="271" t="s">
        <v>138</v>
      </c>
      <c r="B48" s="271" t="s">
        <v>143</v>
      </c>
      <c r="C48" s="271" t="s">
        <v>262</v>
      </c>
      <c r="D48" s="271" t="s">
        <v>162</v>
      </c>
      <c r="E48" s="272" t="s">
        <v>315</v>
      </c>
      <c r="F48" s="271" t="s">
        <v>316</v>
      </c>
      <c r="G48" s="271" t="s">
        <v>163</v>
      </c>
      <c r="H48" s="273">
        <v>950346573.02999997</v>
      </c>
      <c r="I48" s="273">
        <v>759866822.79114699</v>
      </c>
      <c r="J48" s="273">
        <v>878299572.79430997</v>
      </c>
      <c r="K48" s="273">
        <v>950346573.02999997</v>
      </c>
      <c r="L48" s="274">
        <v>7.7499999999999999E-2</v>
      </c>
      <c r="M48" s="275" t="s">
        <v>164</v>
      </c>
      <c r="N48" s="274">
        <f t="shared" si="0"/>
        <v>4.1991247359863398E-3</v>
      </c>
      <c r="O48" s="274">
        <f t="shared" si="1"/>
        <v>1.0123761394466295E-2</v>
      </c>
    </row>
    <row r="49" spans="1:15" ht="16.5" customHeight="1">
      <c r="A49" s="271" t="s">
        <v>146</v>
      </c>
      <c r="B49" s="271" t="s">
        <v>184</v>
      </c>
      <c r="C49" s="271" t="s">
        <v>166</v>
      </c>
      <c r="D49" s="271" t="s">
        <v>162</v>
      </c>
      <c r="E49" s="272" t="s">
        <v>312</v>
      </c>
      <c r="F49" s="271" t="s">
        <v>317</v>
      </c>
      <c r="G49" s="271" t="s">
        <v>163</v>
      </c>
      <c r="H49" s="273">
        <v>13258082.191752</v>
      </c>
      <c r="I49" s="273">
        <v>7773951.4664664799</v>
      </c>
      <c r="J49" s="273">
        <v>8996275.9251153097</v>
      </c>
      <c r="K49" s="273">
        <v>13258082.191752</v>
      </c>
      <c r="L49" s="274">
        <v>0.1</v>
      </c>
      <c r="M49" s="275" t="s">
        <v>164</v>
      </c>
      <c r="N49" s="274">
        <f t="shared" si="0"/>
        <v>4.3010933785068579E-5</v>
      </c>
      <c r="O49" s="274">
        <f t="shared" si="1"/>
        <v>0.15791575978031497</v>
      </c>
    </row>
    <row r="50" spans="1:15" ht="16.5" customHeight="1">
      <c r="A50" s="271" t="s">
        <v>138</v>
      </c>
      <c r="B50" s="271" t="s">
        <v>187</v>
      </c>
      <c r="C50" s="271" t="s">
        <v>262</v>
      </c>
      <c r="D50" s="271" t="s">
        <v>162</v>
      </c>
      <c r="E50" s="272" t="s">
        <v>318</v>
      </c>
      <c r="F50" s="271" t="s">
        <v>319</v>
      </c>
      <c r="G50" s="271" t="s">
        <v>163</v>
      </c>
      <c r="H50" s="273">
        <v>322586303</v>
      </c>
      <c r="I50" s="273">
        <v>270384675.71772403</v>
      </c>
      <c r="J50" s="273">
        <v>301914457.70078701</v>
      </c>
      <c r="K50" s="273">
        <v>322586303</v>
      </c>
      <c r="L50" s="274">
        <v>0.06</v>
      </c>
      <c r="M50" s="275" t="s">
        <v>164</v>
      </c>
      <c r="N50" s="274">
        <f t="shared" si="0"/>
        <v>1.4434442492666205E-3</v>
      </c>
      <c r="O50" s="274">
        <f t="shared" si="1"/>
        <v>2.8930541269928632E-3</v>
      </c>
    </row>
    <row r="51" spans="1:15" ht="16.5" customHeight="1">
      <c r="A51" s="271" t="s">
        <v>146</v>
      </c>
      <c r="B51" s="271" t="s">
        <v>184</v>
      </c>
      <c r="C51" s="271" t="s">
        <v>166</v>
      </c>
      <c r="D51" s="271" t="s">
        <v>162</v>
      </c>
      <c r="E51" s="272" t="s">
        <v>320</v>
      </c>
      <c r="F51" s="271" t="s">
        <v>275</v>
      </c>
      <c r="G51" s="271" t="s">
        <v>163</v>
      </c>
      <c r="H51" s="273">
        <v>776712.32874000003</v>
      </c>
      <c r="I51" s="273">
        <v>672473.49186582095</v>
      </c>
      <c r="J51" s="273">
        <v>369863.01368999999</v>
      </c>
      <c r="K51" s="273">
        <v>776712.32874000003</v>
      </c>
      <c r="L51" s="274">
        <v>0.1</v>
      </c>
      <c r="M51" s="275" t="s">
        <v>164</v>
      </c>
      <c r="N51" s="274">
        <f t="shared" si="0"/>
        <v>1.7683043210085402E-6</v>
      </c>
      <c r="O51" s="274">
        <f t="shared" si="1"/>
        <v>0.15791575978031497</v>
      </c>
    </row>
    <row r="52" spans="1:15" ht="16.5" customHeight="1">
      <c r="A52" s="271" t="s">
        <v>138</v>
      </c>
      <c r="B52" s="271" t="s">
        <v>208</v>
      </c>
      <c r="C52" s="271" t="s">
        <v>262</v>
      </c>
      <c r="D52" s="271" t="s">
        <v>162</v>
      </c>
      <c r="E52" s="272" t="s">
        <v>205</v>
      </c>
      <c r="F52" s="271" t="s">
        <v>321</v>
      </c>
      <c r="G52" s="271" t="s">
        <v>163</v>
      </c>
      <c r="H52" s="273">
        <v>808202740</v>
      </c>
      <c r="I52" s="273">
        <v>681626760.47229803</v>
      </c>
      <c r="J52" s="273">
        <v>757606767.64968598</v>
      </c>
      <c r="K52" s="273">
        <v>808202740</v>
      </c>
      <c r="L52" s="274">
        <v>7.7499999999999999E-2</v>
      </c>
      <c r="M52" s="275" t="s">
        <v>164</v>
      </c>
      <c r="N52" s="274">
        <f t="shared" si="0"/>
        <v>3.6220959416696438E-3</v>
      </c>
      <c r="O52" s="274">
        <f t="shared" si="1"/>
        <v>0.59012171661536028</v>
      </c>
    </row>
    <row r="53" spans="1:15" ht="16.5" customHeight="1">
      <c r="A53" s="271" t="s">
        <v>138</v>
      </c>
      <c r="B53" s="271" t="s">
        <v>208</v>
      </c>
      <c r="C53" s="271" t="s">
        <v>262</v>
      </c>
      <c r="D53" s="271" t="s">
        <v>162</v>
      </c>
      <c r="E53" s="272" t="s">
        <v>205</v>
      </c>
      <c r="F53" s="271" t="s">
        <v>322</v>
      </c>
      <c r="G53" s="271" t="s">
        <v>163</v>
      </c>
      <c r="H53" s="273">
        <v>635133219</v>
      </c>
      <c r="I53" s="273">
        <v>538583421.01742601</v>
      </c>
      <c r="J53" s="273">
        <v>598618581.85569203</v>
      </c>
      <c r="K53" s="273">
        <v>635133219</v>
      </c>
      <c r="L53" s="274">
        <v>7.7499999999999999E-2</v>
      </c>
      <c r="M53" s="275" t="s">
        <v>164</v>
      </c>
      <c r="N53" s="274">
        <f t="shared" si="0"/>
        <v>2.8619780452517427E-3</v>
      </c>
      <c r="O53" s="274">
        <f t="shared" si="1"/>
        <v>0.59012171661536028</v>
      </c>
    </row>
    <row r="54" spans="1:15" ht="16.5" customHeight="1">
      <c r="A54" s="271" t="s">
        <v>138</v>
      </c>
      <c r="B54" s="271" t="s">
        <v>143</v>
      </c>
      <c r="C54" s="271" t="s">
        <v>262</v>
      </c>
      <c r="D54" s="271" t="s">
        <v>162</v>
      </c>
      <c r="E54" s="272" t="s">
        <v>205</v>
      </c>
      <c r="F54" s="271" t="s">
        <v>323</v>
      </c>
      <c r="G54" s="271" t="s">
        <v>163</v>
      </c>
      <c r="H54" s="273">
        <v>147039042</v>
      </c>
      <c r="I54" s="273">
        <v>119759177.166238</v>
      </c>
      <c r="J54" s="273">
        <v>135821669.595348</v>
      </c>
      <c r="K54" s="273">
        <v>147039042</v>
      </c>
      <c r="L54" s="274">
        <v>7.0000000000000007E-2</v>
      </c>
      <c r="M54" s="275" t="s">
        <v>164</v>
      </c>
      <c r="N54" s="274">
        <f t="shared" si="0"/>
        <v>6.4935945564254113E-4</v>
      </c>
      <c r="O54" s="274">
        <f t="shared" si="1"/>
        <v>1.0123761394466295E-2</v>
      </c>
    </row>
    <row r="55" spans="1:15" ht="16.5" customHeight="1">
      <c r="A55" s="271" t="s">
        <v>138</v>
      </c>
      <c r="B55" s="271" t="s">
        <v>208</v>
      </c>
      <c r="C55" s="271" t="s">
        <v>262</v>
      </c>
      <c r="D55" s="271" t="s">
        <v>162</v>
      </c>
      <c r="E55" s="272" t="s">
        <v>189</v>
      </c>
      <c r="F55" s="271" t="s">
        <v>324</v>
      </c>
      <c r="G55" s="271" t="s">
        <v>163</v>
      </c>
      <c r="H55" s="273">
        <v>1122075288</v>
      </c>
      <c r="I55" s="273">
        <v>957922392.48782504</v>
      </c>
      <c r="J55" s="273">
        <v>1059913012.44652</v>
      </c>
      <c r="K55" s="273">
        <v>1122075288</v>
      </c>
      <c r="L55" s="274">
        <v>0.06</v>
      </c>
      <c r="M55" s="275" t="s">
        <v>164</v>
      </c>
      <c r="N55" s="274">
        <f t="shared" si="0"/>
        <v>5.0674133136579536E-3</v>
      </c>
      <c r="O55" s="274">
        <f t="shared" si="1"/>
        <v>0.59012171661536028</v>
      </c>
    </row>
    <row r="56" spans="1:15" ht="16.5" customHeight="1">
      <c r="A56" s="271" t="s">
        <v>146</v>
      </c>
      <c r="B56" s="271" t="s">
        <v>249</v>
      </c>
      <c r="C56" s="271" t="s">
        <v>166</v>
      </c>
      <c r="D56" s="271" t="s">
        <v>162</v>
      </c>
      <c r="E56" s="272" t="s">
        <v>189</v>
      </c>
      <c r="F56" s="271" t="s">
        <v>294</v>
      </c>
      <c r="G56" s="271" t="s">
        <v>163</v>
      </c>
      <c r="H56" s="273">
        <v>43681917.808095001</v>
      </c>
      <c r="I56" s="273">
        <v>31626342.7557857</v>
      </c>
      <c r="J56" s="273">
        <v>36226190.884005301</v>
      </c>
      <c r="K56" s="273">
        <v>43681917.808095001</v>
      </c>
      <c r="L56" s="274">
        <v>0.09</v>
      </c>
      <c r="M56" s="275" t="s">
        <v>164</v>
      </c>
      <c r="N56" s="274">
        <f t="shared" si="0"/>
        <v>1.7319636595931065E-4</v>
      </c>
      <c r="O56" s="274">
        <f t="shared" si="1"/>
        <v>9.7488422424543946E-4</v>
      </c>
    </row>
    <row r="57" spans="1:15" ht="16.5" customHeight="1">
      <c r="A57" s="271" t="s">
        <v>138</v>
      </c>
      <c r="B57" s="271" t="s">
        <v>208</v>
      </c>
      <c r="C57" s="271" t="s">
        <v>262</v>
      </c>
      <c r="D57" s="271" t="s">
        <v>162</v>
      </c>
      <c r="E57" s="272" t="s">
        <v>192</v>
      </c>
      <c r="F57" s="271" t="s">
        <v>325</v>
      </c>
      <c r="G57" s="271" t="s">
        <v>163</v>
      </c>
      <c r="H57" s="273">
        <v>4509000000</v>
      </c>
      <c r="I57" s="273">
        <v>3487986973.1219301</v>
      </c>
      <c r="J57" s="273">
        <v>4205706212.73839</v>
      </c>
      <c r="K57" s="273">
        <v>4509000000</v>
      </c>
      <c r="L57" s="274">
        <v>0.06</v>
      </c>
      <c r="M57" s="275" t="s">
        <v>164</v>
      </c>
      <c r="N57" s="274">
        <f t="shared" si="0"/>
        <v>2.0107359194101629E-2</v>
      </c>
      <c r="O57" s="274">
        <f t="shared" si="1"/>
        <v>0.59012171661536028</v>
      </c>
    </row>
    <row r="58" spans="1:15" ht="16.5" customHeight="1">
      <c r="A58" s="271" t="s">
        <v>138</v>
      </c>
      <c r="B58" s="271" t="s">
        <v>208</v>
      </c>
      <c r="C58" s="271" t="s">
        <v>262</v>
      </c>
      <c r="D58" s="271" t="s">
        <v>162</v>
      </c>
      <c r="E58" s="272" t="s">
        <v>189</v>
      </c>
      <c r="F58" s="271" t="s">
        <v>325</v>
      </c>
      <c r="G58" s="271" t="s">
        <v>163</v>
      </c>
      <c r="H58" s="273">
        <v>361214136</v>
      </c>
      <c r="I58" s="273">
        <v>312345253.985183</v>
      </c>
      <c r="J58" s="273">
        <v>346773329.01145899</v>
      </c>
      <c r="K58" s="273">
        <v>361214136</v>
      </c>
      <c r="L58" s="274">
        <v>0.06</v>
      </c>
      <c r="M58" s="275" t="s">
        <v>164</v>
      </c>
      <c r="N58" s="274">
        <f t="shared" si="0"/>
        <v>1.6579132094982393E-3</v>
      </c>
      <c r="O58" s="274">
        <f t="shared" si="1"/>
        <v>0.59012171661536028</v>
      </c>
    </row>
    <row r="59" spans="1:15" ht="16.5" customHeight="1">
      <c r="A59" s="271" t="s">
        <v>138</v>
      </c>
      <c r="B59" s="271" t="s">
        <v>208</v>
      </c>
      <c r="C59" s="271" t="s">
        <v>262</v>
      </c>
      <c r="D59" s="271" t="s">
        <v>162</v>
      </c>
      <c r="E59" s="272" t="s">
        <v>326</v>
      </c>
      <c r="F59" s="271" t="s">
        <v>322</v>
      </c>
      <c r="G59" s="271" t="s">
        <v>163</v>
      </c>
      <c r="H59" s="273">
        <v>635133219</v>
      </c>
      <c r="I59" s="273">
        <v>539788485.93341899</v>
      </c>
      <c r="J59" s="273">
        <v>598618581.85837305</v>
      </c>
      <c r="K59" s="273">
        <v>635133219</v>
      </c>
      <c r="L59" s="274">
        <v>7.7499999999999999E-2</v>
      </c>
      <c r="M59" s="275" t="s">
        <v>164</v>
      </c>
      <c r="N59" s="274">
        <f t="shared" si="0"/>
        <v>2.8619780452645606E-3</v>
      </c>
      <c r="O59" s="274">
        <f t="shared" si="1"/>
        <v>0.59012171661536028</v>
      </c>
    </row>
    <row r="60" spans="1:15" ht="16.5" customHeight="1">
      <c r="A60" s="271" t="s">
        <v>138</v>
      </c>
      <c r="B60" s="271" t="s">
        <v>208</v>
      </c>
      <c r="C60" s="271" t="s">
        <v>262</v>
      </c>
      <c r="D60" s="271" t="s">
        <v>162</v>
      </c>
      <c r="E60" s="272" t="s">
        <v>326</v>
      </c>
      <c r="F60" s="271" t="s">
        <v>321</v>
      </c>
      <c r="G60" s="271" t="s">
        <v>163</v>
      </c>
      <c r="H60" s="273">
        <v>635016438</v>
      </c>
      <c r="I60" s="273">
        <v>536762191.51379901</v>
      </c>
      <c r="J60" s="273">
        <v>595262459.74699497</v>
      </c>
      <c r="K60" s="273">
        <v>635016438</v>
      </c>
      <c r="L60" s="274">
        <v>7.7499999999999999E-2</v>
      </c>
      <c r="M60" s="275" t="s">
        <v>164</v>
      </c>
      <c r="N60" s="274">
        <f t="shared" si="0"/>
        <v>2.8459325229719308E-3</v>
      </c>
      <c r="O60" s="274">
        <f t="shared" si="1"/>
        <v>0.59012171661536028</v>
      </c>
    </row>
    <row r="61" spans="1:15" ht="16.5" customHeight="1">
      <c r="A61" s="271" t="s">
        <v>146</v>
      </c>
      <c r="B61" s="271" t="s">
        <v>184</v>
      </c>
      <c r="C61" s="271" t="s">
        <v>166</v>
      </c>
      <c r="D61" s="271" t="s">
        <v>162</v>
      </c>
      <c r="E61" s="272" t="s">
        <v>327</v>
      </c>
      <c r="F61" s="271" t="s">
        <v>317</v>
      </c>
      <c r="G61" s="271" t="s">
        <v>163</v>
      </c>
      <c r="H61" s="273">
        <v>14915342.465721</v>
      </c>
      <c r="I61" s="273">
        <v>7622595.5357182501</v>
      </c>
      <c r="J61" s="273">
        <v>9076104.6021854896</v>
      </c>
      <c r="K61" s="273">
        <v>14915342.465721</v>
      </c>
      <c r="L61" s="274">
        <v>0.1</v>
      </c>
      <c r="M61" s="275" t="s">
        <v>164</v>
      </c>
      <c r="N61" s="274">
        <f t="shared" si="0"/>
        <v>4.3392592370487203E-5</v>
      </c>
      <c r="O61" s="274">
        <f t="shared" si="1"/>
        <v>0.15791575978031497</v>
      </c>
    </row>
    <row r="62" spans="1:15" ht="16.5" customHeight="1">
      <c r="A62" s="271" t="s">
        <v>138</v>
      </c>
      <c r="B62" s="271" t="s">
        <v>208</v>
      </c>
      <c r="C62" s="271" t="s">
        <v>262</v>
      </c>
      <c r="D62" s="271" t="s">
        <v>162</v>
      </c>
      <c r="E62" s="272" t="s">
        <v>328</v>
      </c>
      <c r="F62" s="271" t="s">
        <v>329</v>
      </c>
      <c r="G62" s="271" t="s">
        <v>163</v>
      </c>
      <c r="H62" s="273">
        <v>536358247</v>
      </c>
      <c r="I62" s="273">
        <v>466273662.67872202</v>
      </c>
      <c r="J62" s="273">
        <v>513247556.67352402</v>
      </c>
      <c r="K62" s="273">
        <v>536358247</v>
      </c>
      <c r="L62" s="274">
        <v>7.0000000000000007E-2</v>
      </c>
      <c r="M62" s="275" t="s">
        <v>164</v>
      </c>
      <c r="N62" s="274">
        <f t="shared" si="0"/>
        <v>2.4538216545587142E-3</v>
      </c>
      <c r="O62" s="274">
        <f t="shared" si="1"/>
        <v>0.59012171661536028</v>
      </c>
    </row>
    <row r="63" spans="1:15" ht="16.5" customHeight="1">
      <c r="A63" s="271" t="s">
        <v>138</v>
      </c>
      <c r="B63" s="271" t="s">
        <v>179</v>
      </c>
      <c r="C63" s="271" t="s">
        <v>262</v>
      </c>
      <c r="D63" s="271" t="s">
        <v>162</v>
      </c>
      <c r="E63" s="272" t="s">
        <v>330</v>
      </c>
      <c r="F63" s="271" t="s">
        <v>331</v>
      </c>
      <c r="G63" s="271" t="s">
        <v>163</v>
      </c>
      <c r="H63" s="273">
        <v>609867124</v>
      </c>
      <c r="I63" s="273">
        <v>496336190.614151</v>
      </c>
      <c r="J63" s="273">
        <v>559961210.77378404</v>
      </c>
      <c r="K63" s="273">
        <v>609867124</v>
      </c>
      <c r="L63" s="274">
        <v>7.2499999999999995E-2</v>
      </c>
      <c r="M63" s="275" t="s">
        <v>164</v>
      </c>
      <c r="N63" s="274">
        <f t="shared" si="0"/>
        <v>2.6771582774112561E-3</v>
      </c>
      <c r="O63" s="274">
        <f t="shared" si="1"/>
        <v>5.6909149537696622E-2</v>
      </c>
    </row>
    <row r="64" spans="1:15" ht="16.5" customHeight="1">
      <c r="A64" s="271" t="s">
        <v>138</v>
      </c>
      <c r="B64" s="271" t="s">
        <v>144</v>
      </c>
      <c r="C64" s="271" t="s">
        <v>262</v>
      </c>
      <c r="D64" s="271" t="s">
        <v>162</v>
      </c>
      <c r="E64" s="272" t="s">
        <v>175</v>
      </c>
      <c r="F64" s="271" t="s">
        <v>332</v>
      </c>
      <c r="G64" s="271" t="s">
        <v>163</v>
      </c>
      <c r="H64" s="273">
        <v>3606440</v>
      </c>
      <c r="I64" s="273">
        <v>3192345.8132049199</v>
      </c>
      <c r="J64" s="273">
        <v>3537895.90506698</v>
      </c>
      <c r="K64" s="273">
        <v>3606440</v>
      </c>
      <c r="L64" s="274">
        <v>0.06</v>
      </c>
      <c r="M64" s="275" t="s">
        <v>164</v>
      </c>
      <c r="N64" s="274">
        <f t="shared" si="0"/>
        <v>1.6914577518291352E-5</v>
      </c>
      <c r="O64" s="274">
        <f t="shared" si="1"/>
        <v>9.6945429882567928E-3</v>
      </c>
    </row>
    <row r="65" spans="1:15" ht="16.5" customHeight="1">
      <c r="A65" s="271" t="s">
        <v>174</v>
      </c>
      <c r="B65" s="271" t="s">
        <v>142</v>
      </c>
      <c r="C65" s="271" t="s">
        <v>262</v>
      </c>
      <c r="D65" s="271" t="s">
        <v>162</v>
      </c>
      <c r="E65" s="272" t="s">
        <v>272</v>
      </c>
      <c r="F65" s="271" t="s">
        <v>333</v>
      </c>
      <c r="G65" s="271" t="s">
        <v>163</v>
      </c>
      <c r="H65" s="273">
        <v>1300335616.4420199</v>
      </c>
      <c r="I65" s="273">
        <v>714221804.15348399</v>
      </c>
      <c r="J65" s="273">
        <v>1003135044.40518</v>
      </c>
      <c r="K65" s="273">
        <v>1300335616.4420199</v>
      </c>
      <c r="L65" s="274">
        <v>6.25E-2</v>
      </c>
      <c r="M65" s="275" t="s">
        <v>164</v>
      </c>
      <c r="N65" s="274">
        <f t="shared" si="0"/>
        <v>4.7959594983009602E-3</v>
      </c>
      <c r="O65" s="274">
        <f t="shared" si="1"/>
        <v>0.16180934597533117</v>
      </c>
    </row>
    <row r="66" spans="1:15" ht="16.5" customHeight="1">
      <c r="A66" s="271" t="s">
        <v>138</v>
      </c>
      <c r="B66" s="271" t="s">
        <v>208</v>
      </c>
      <c r="C66" s="271" t="s">
        <v>262</v>
      </c>
      <c r="D66" s="271" t="s">
        <v>162</v>
      </c>
      <c r="E66" s="272" t="s">
        <v>334</v>
      </c>
      <c r="F66" s="271" t="s">
        <v>335</v>
      </c>
      <c r="G66" s="271" t="s">
        <v>163</v>
      </c>
      <c r="H66" s="273">
        <v>1072332164</v>
      </c>
      <c r="I66" s="273">
        <v>945339458.31515205</v>
      </c>
      <c r="J66" s="273">
        <v>1037577564.76592</v>
      </c>
      <c r="K66" s="273">
        <v>1072332164</v>
      </c>
      <c r="L66" s="274">
        <v>7.0000000000000007E-2</v>
      </c>
      <c r="M66" s="275" t="s">
        <v>164</v>
      </c>
      <c r="N66" s="274">
        <f t="shared" si="0"/>
        <v>4.9606281873182641E-3</v>
      </c>
      <c r="O66" s="274">
        <f t="shared" si="1"/>
        <v>0.59012171661536028</v>
      </c>
    </row>
    <row r="67" spans="1:15" ht="16.5" customHeight="1">
      <c r="A67" s="271" t="s">
        <v>138</v>
      </c>
      <c r="B67" s="271" t="s">
        <v>143</v>
      </c>
      <c r="C67" s="271" t="s">
        <v>262</v>
      </c>
      <c r="D67" s="271" t="s">
        <v>162</v>
      </c>
      <c r="E67" s="272" t="s">
        <v>334</v>
      </c>
      <c r="F67" s="271" t="s">
        <v>336</v>
      </c>
      <c r="G67" s="271" t="s">
        <v>163</v>
      </c>
      <c r="H67" s="273">
        <v>55551711</v>
      </c>
      <c r="I67" s="273">
        <v>44957208.413277298</v>
      </c>
      <c r="J67" s="273">
        <v>50724481.197368696</v>
      </c>
      <c r="K67" s="273">
        <v>55551711</v>
      </c>
      <c r="L67" s="274">
        <v>7.2499999999999995E-2</v>
      </c>
      <c r="M67" s="275" t="s">
        <v>164</v>
      </c>
      <c r="N67" s="274">
        <f t="shared" si="0"/>
        <v>2.4251227065759628E-4</v>
      </c>
      <c r="O67" s="274">
        <f t="shared" si="1"/>
        <v>1.0123761394466295E-2</v>
      </c>
    </row>
    <row r="68" spans="1:15" ht="16.5" customHeight="1">
      <c r="A68" s="271" t="s">
        <v>146</v>
      </c>
      <c r="B68" s="271" t="s">
        <v>249</v>
      </c>
      <c r="C68" s="271" t="s">
        <v>166</v>
      </c>
      <c r="D68" s="271" t="s">
        <v>162</v>
      </c>
      <c r="E68" s="272" t="s">
        <v>337</v>
      </c>
      <c r="F68" s="271" t="s">
        <v>294</v>
      </c>
      <c r="G68" s="271" t="s">
        <v>163</v>
      </c>
      <c r="H68" s="273">
        <v>26209150.684857</v>
      </c>
      <c r="I68" s="273">
        <v>19459968.737531699</v>
      </c>
      <c r="J68" s="273">
        <v>21903071.865526699</v>
      </c>
      <c r="K68" s="273">
        <v>26209150.684857</v>
      </c>
      <c r="L68" s="274">
        <v>0.09</v>
      </c>
      <c r="M68" s="275" t="s">
        <v>164</v>
      </c>
      <c r="N68" s="274">
        <f t="shared" si="0"/>
        <v>1.0471795013175881E-4</v>
      </c>
      <c r="O68" s="274">
        <f t="shared" si="1"/>
        <v>9.7488422424543946E-4</v>
      </c>
    </row>
    <row r="69" spans="1:15" ht="16.5" customHeight="1">
      <c r="A69" s="271" t="s">
        <v>138</v>
      </c>
      <c r="B69" s="271" t="s">
        <v>208</v>
      </c>
      <c r="C69" s="271" t="s">
        <v>262</v>
      </c>
      <c r="D69" s="271" t="s">
        <v>162</v>
      </c>
      <c r="E69" s="272" t="s">
        <v>338</v>
      </c>
      <c r="F69" s="271" t="s">
        <v>335</v>
      </c>
      <c r="G69" s="271" t="s">
        <v>163</v>
      </c>
      <c r="H69" s="273">
        <v>536166082</v>
      </c>
      <c r="I69" s="273">
        <v>474251687.74890798</v>
      </c>
      <c r="J69" s="273">
        <v>518788782.38288897</v>
      </c>
      <c r="K69" s="273">
        <v>536166082</v>
      </c>
      <c r="L69" s="274">
        <v>7.0000000000000007E-2</v>
      </c>
      <c r="M69" s="275" t="s">
        <v>164</v>
      </c>
      <c r="N69" s="274">
        <f t="shared" si="0"/>
        <v>2.480314093658792E-3</v>
      </c>
      <c r="O69" s="274">
        <f t="shared" si="1"/>
        <v>0.59012171661536028</v>
      </c>
    </row>
    <row r="70" spans="1:15" ht="16.5" customHeight="1">
      <c r="A70" s="271" t="s">
        <v>146</v>
      </c>
      <c r="B70" s="271" t="s">
        <v>250</v>
      </c>
      <c r="C70" s="271" t="s">
        <v>166</v>
      </c>
      <c r="D70" s="271" t="s">
        <v>162</v>
      </c>
      <c r="E70" s="272" t="s">
        <v>339</v>
      </c>
      <c r="F70" s="271" t="s">
        <v>182</v>
      </c>
      <c r="G70" s="271" t="s">
        <v>163</v>
      </c>
      <c r="H70" s="273">
        <v>106805479.45200001</v>
      </c>
      <c r="I70" s="273">
        <v>91100208.667724401</v>
      </c>
      <c r="J70" s="273">
        <v>101874591.56231099</v>
      </c>
      <c r="K70" s="273">
        <v>106805479.45200001</v>
      </c>
      <c r="L70" s="274">
        <v>0.09</v>
      </c>
      <c r="M70" s="275" t="s">
        <v>164</v>
      </c>
      <c r="N70" s="274">
        <f t="shared" ref="N70:N94" si="2">+J70/$C$314</f>
        <v>4.8705946199747112E-4</v>
      </c>
      <c r="O70" s="274">
        <f t="shared" ref="O70:O94" si="3">+SUMIFS($N$5:$N$313,$B$5:$B$313,B70)</f>
        <v>9.3488462125224575E-2</v>
      </c>
    </row>
    <row r="71" spans="1:15" ht="16.5" customHeight="1">
      <c r="A71" s="271" t="s">
        <v>138</v>
      </c>
      <c r="B71" s="271" t="s">
        <v>142</v>
      </c>
      <c r="C71" s="271" t="s">
        <v>262</v>
      </c>
      <c r="D71" s="271" t="s">
        <v>162</v>
      </c>
      <c r="E71" s="272" t="s">
        <v>340</v>
      </c>
      <c r="F71" s="271" t="s">
        <v>341</v>
      </c>
      <c r="G71" s="271" t="s">
        <v>163</v>
      </c>
      <c r="H71" s="273">
        <v>110713050</v>
      </c>
      <c r="I71" s="273">
        <v>100357945.09</v>
      </c>
      <c r="J71" s="273">
        <v>110232094.399422</v>
      </c>
      <c r="K71" s="273">
        <v>110713050</v>
      </c>
      <c r="L71" s="274">
        <v>0.107</v>
      </c>
      <c r="M71" s="275" t="s">
        <v>164</v>
      </c>
      <c r="N71" s="274">
        <f t="shared" si="2"/>
        <v>5.2701644021019723E-4</v>
      </c>
      <c r="O71" s="274">
        <f t="shared" si="3"/>
        <v>0.16180934597533117</v>
      </c>
    </row>
    <row r="72" spans="1:15" ht="15" customHeight="1">
      <c r="A72" s="271" t="s">
        <v>138</v>
      </c>
      <c r="B72" s="271" t="s">
        <v>142</v>
      </c>
      <c r="C72" s="271" t="s">
        <v>262</v>
      </c>
      <c r="D72" s="271" t="s">
        <v>162</v>
      </c>
      <c r="E72" s="272" t="s">
        <v>340</v>
      </c>
      <c r="F72" s="271" t="s">
        <v>342</v>
      </c>
      <c r="G72" s="271" t="s">
        <v>163</v>
      </c>
      <c r="H72" s="273">
        <v>110713050</v>
      </c>
      <c r="I72" s="273">
        <v>99359643.3400006</v>
      </c>
      <c r="J72" s="273">
        <v>109135570.426249</v>
      </c>
      <c r="K72" s="273">
        <v>110713050</v>
      </c>
      <c r="L72" s="274">
        <v>0.107</v>
      </c>
      <c r="M72" s="275" t="s">
        <v>164</v>
      </c>
      <c r="N72" s="274">
        <f t="shared" si="2"/>
        <v>5.2177399095714361E-4</v>
      </c>
      <c r="O72" s="274">
        <f t="shared" si="3"/>
        <v>0.16180934597533117</v>
      </c>
    </row>
    <row r="73" spans="1:15" ht="16.5" customHeight="1">
      <c r="A73" s="271" t="s">
        <v>138</v>
      </c>
      <c r="B73" s="271" t="s">
        <v>142</v>
      </c>
      <c r="C73" s="271" t="s">
        <v>262</v>
      </c>
      <c r="D73" s="271" t="s">
        <v>162</v>
      </c>
      <c r="E73" s="272" t="s">
        <v>340</v>
      </c>
      <c r="F73" s="271" t="s">
        <v>343</v>
      </c>
      <c r="G73" s="271" t="s">
        <v>163</v>
      </c>
      <c r="H73" s="273">
        <v>118093920</v>
      </c>
      <c r="I73" s="273">
        <v>106497542.840001</v>
      </c>
      <c r="J73" s="273">
        <v>116975762.955892</v>
      </c>
      <c r="K73" s="273">
        <v>118093920</v>
      </c>
      <c r="L73" s="274">
        <v>0.107</v>
      </c>
      <c r="M73" s="275" t="s">
        <v>164</v>
      </c>
      <c r="N73" s="274">
        <f t="shared" si="2"/>
        <v>5.5925772362181759E-4</v>
      </c>
      <c r="O73" s="274">
        <f t="shared" si="3"/>
        <v>0.16180934597533117</v>
      </c>
    </row>
    <row r="74" spans="1:15" ht="16.5" customHeight="1">
      <c r="A74" s="271" t="s">
        <v>138</v>
      </c>
      <c r="B74" s="271" t="s">
        <v>142</v>
      </c>
      <c r="C74" s="271" t="s">
        <v>262</v>
      </c>
      <c r="D74" s="271" t="s">
        <v>162</v>
      </c>
      <c r="E74" s="272" t="s">
        <v>340</v>
      </c>
      <c r="F74" s="271" t="s">
        <v>344</v>
      </c>
      <c r="G74" s="271" t="s">
        <v>163</v>
      </c>
      <c r="H74" s="273">
        <v>121784355</v>
      </c>
      <c r="I74" s="273">
        <v>107132005.88000201</v>
      </c>
      <c r="J74" s="273">
        <v>117672650.37463801</v>
      </c>
      <c r="K74" s="273">
        <v>121784355</v>
      </c>
      <c r="L74" s="274">
        <v>0.107</v>
      </c>
      <c r="M74" s="275" t="s">
        <v>164</v>
      </c>
      <c r="N74" s="274">
        <f t="shared" si="2"/>
        <v>5.6258952212075565E-4</v>
      </c>
      <c r="O74" s="274">
        <f t="shared" si="3"/>
        <v>0.16180934597533117</v>
      </c>
    </row>
    <row r="75" spans="1:15" ht="16.5" customHeight="1">
      <c r="A75" s="271" t="s">
        <v>138</v>
      </c>
      <c r="B75" s="271" t="s">
        <v>142</v>
      </c>
      <c r="C75" s="271" t="s">
        <v>262</v>
      </c>
      <c r="D75" s="271" t="s">
        <v>162</v>
      </c>
      <c r="E75" s="272" t="s">
        <v>340</v>
      </c>
      <c r="F75" s="271" t="s">
        <v>345</v>
      </c>
      <c r="G75" s="271" t="s">
        <v>163</v>
      </c>
      <c r="H75" s="273">
        <v>114403485</v>
      </c>
      <c r="I75" s="273">
        <v>101666706.48999999</v>
      </c>
      <c r="J75" s="273">
        <v>111669623.929758</v>
      </c>
      <c r="K75" s="273">
        <v>114403485</v>
      </c>
      <c r="L75" s="274">
        <v>0.107</v>
      </c>
      <c r="M75" s="275" t="s">
        <v>164</v>
      </c>
      <c r="N75" s="274">
        <f t="shared" si="2"/>
        <v>5.3388922712314078E-4</v>
      </c>
      <c r="O75" s="274">
        <f t="shared" si="3"/>
        <v>0.16180934597533117</v>
      </c>
    </row>
    <row r="76" spans="1:15" ht="16.5" customHeight="1">
      <c r="A76" s="271" t="s">
        <v>138</v>
      </c>
      <c r="B76" s="271" t="s">
        <v>142</v>
      </c>
      <c r="C76" s="271" t="s">
        <v>262</v>
      </c>
      <c r="D76" s="271" t="s">
        <v>162</v>
      </c>
      <c r="E76" s="272" t="s">
        <v>340</v>
      </c>
      <c r="F76" s="271" t="s">
        <v>346</v>
      </c>
      <c r="G76" s="271" t="s">
        <v>163</v>
      </c>
      <c r="H76" s="273">
        <v>110713050</v>
      </c>
      <c r="I76" s="273">
        <v>97912350.280000702</v>
      </c>
      <c r="J76" s="273">
        <v>107545879.194176</v>
      </c>
      <c r="K76" s="273">
        <v>110713050</v>
      </c>
      <c r="L76" s="274">
        <v>0.107</v>
      </c>
      <c r="M76" s="275" t="s">
        <v>164</v>
      </c>
      <c r="N76" s="274">
        <f t="shared" si="2"/>
        <v>5.1417372336969535E-4</v>
      </c>
      <c r="O76" s="274">
        <f t="shared" si="3"/>
        <v>0.16180934597533117</v>
      </c>
    </row>
    <row r="77" spans="1:15" ht="15" customHeight="1">
      <c r="A77" s="271" t="s">
        <v>138</v>
      </c>
      <c r="B77" s="271" t="s">
        <v>142</v>
      </c>
      <c r="C77" s="271" t="s">
        <v>262</v>
      </c>
      <c r="D77" s="271" t="s">
        <v>162</v>
      </c>
      <c r="E77" s="272" t="s">
        <v>340</v>
      </c>
      <c r="F77" s="271" t="s">
        <v>332</v>
      </c>
      <c r="G77" s="271" t="s">
        <v>163</v>
      </c>
      <c r="H77" s="273">
        <v>110713050</v>
      </c>
      <c r="I77" s="273">
        <v>98880165.300000399</v>
      </c>
      <c r="J77" s="273">
        <v>108608916.868379</v>
      </c>
      <c r="K77" s="273">
        <v>110713050</v>
      </c>
      <c r="L77" s="274">
        <v>0.107</v>
      </c>
      <c r="M77" s="275" t="s">
        <v>164</v>
      </c>
      <c r="N77" s="274">
        <f t="shared" si="2"/>
        <v>5.1925607560041488E-4</v>
      </c>
      <c r="O77" s="274">
        <f t="shared" si="3"/>
        <v>0.16180934597533117</v>
      </c>
    </row>
    <row r="78" spans="1:15">
      <c r="A78" s="271" t="s">
        <v>138</v>
      </c>
      <c r="B78" s="271" t="s">
        <v>142</v>
      </c>
      <c r="C78" s="271" t="s">
        <v>262</v>
      </c>
      <c r="D78" s="271" t="s">
        <v>162</v>
      </c>
      <c r="E78" s="272" t="s">
        <v>340</v>
      </c>
      <c r="F78" s="271" t="s">
        <v>347</v>
      </c>
      <c r="G78" s="271" t="s">
        <v>163</v>
      </c>
      <c r="H78" s="273">
        <v>114403485</v>
      </c>
      <c r="I78" s="273">
        <v>98234217.420001999</v>
      </c>
      <c r="J78" s="273">
        <v>107899414.617953</v>
      </c>
      <c r="K78" s="273">
        <v>114403485</v>
      </c>
      <c r="L78" s="274">
        <v>0.107</v>
      </c>
      <c r="M78" s="275" t="s">
        <v>164</v>
      </c>
      <c r="N78" s="274">
        <f t="shared" si="2"/>
        <v>5.1586396595777533E-4</v>
      </c>
      <c r="O78" s="274">
        <f t="shared" si="3"/>
        <v>0.16180934597533117</v>
      </c>
    </row>
    <row r="79" spans="1:15" ht="15" customHeight="1">
      <c r="A79" s="271" t="s">
        <v>138</v>
      </c>
      <c r="B79" s="271" t="s">
        <v>142</v>
      </c>
      <c r="C79" s="271" t="s">
        <v>262</v>
      </c>
      <c r="D79" s="271" t="s">
        <v>162</v>
      </c>
      <c r="E79" s="272" t="s">
        <v>340</v>
      </c>
      <c r="F79" s="271" t="s">
        <v>348</v>
      </c>
      <c r="G79" s="271" t="s">
        <v>163</v>
      </c>
      <c r="H79" s="273">
        <v>121784355</v>
      </c>
      <c r="I79" s="273">
        <v>105571498.980002</v>
      </c>
      <c r="J79" s="273">
        <v>115958606.274216</v>
      </c>
      <c r="K79" s="273">
        <v>121784355</v>
      </c>
      <c r="L79" s="274">
        <v>0.107</v>
      </c>
      <c r="M79" s="275" t="s">
        <v>164</v>
      </c>
      <c r="N79" s="274">
        <f t="shared" si="2"/>
        <v>5.5439472708316423E-4</v>
      </c>
      <c r="O79" s="274">
        <f t="shared" si="3"/>
        <v>0.16180934597533117</v>
      </c>
    </row>
    <row r="80" spans="1:15" ht="15" customHeight="1">
      <c r="A80" s="271" t="s">
        <v>138</v>
      </c>
      <c r="B80" s="271" t="s">
        <v>142</v>
      </c>
      <c r="C80" s="271" t="s">
        <v>262</v>
      </c>
      <c r="D80" s="271" t="s">
        <v>162</v>
      </c>
      <c r="E80" s="272" t="s">
        <v>340</v>
      </c>
      <c r="F80" s="271" t="s">
        <v>349</v>
      </c>
      <c r="G80" s="271" t="s">
        <v>163</v>
      </c>
      <c r="H80" s="273">
        <v>103332180</v>
      </c>
      <c r="I80" s="273">
        <v>89172305.530000106</v>
      </c>
      <c r="J80" s="273">
        <v>97945907.437998906</v>
      </c>
      <c r="K80" s="273">
        <v>103332180</v>
      </c>
      <c r="L80" s="274">
        <v>0.107</v>
      </c>
      <c r="M80" s="275" t="s">
        <v>164</v>
      </c>
      <c r="N80" s="274">
        <f t="shared" si="2"/>
        <v>4.6827653735845488E-4</v>
      </c>
      <c r="O80" s="274">
        <f t="shared" si="3"/>
        <v>0.16180934597533117</v>
      </c>
    </row>
    <row r="81" spans="1:15" ht="15" customHeight="1">
      <c r="A81" s="271" t="s">
        <v>138</v>
      </c>
      <c r="B81" s="271" t="s">
        <v>142</v>
      </c>
      <c r="C81" s="271" t="s">
        <v>262</v>
      </c>
      <c r="D81" s="271" t="s">
        <v>162</v>
      </c>
      <c r="E81" s="272" t="s">
        <v>340</v>
      </c>
      <c r="F81" s="271" t="s">
        <v>350</v>
      </c>
      <c r="G81" s="271" t="s">
        <v>163</v>
      </c>
      <c r="H81" s="273">
        <v>118093920</v>
      </c>
      <c r="I81" s="273">
        <v>100881185.690001</v>
      </c>
      <c r="J81" s="273">
        <v>110806816.283374</v>
      </c>
      <c r="K81" s="273">
        <v>118093920</v>
      </c>
      <c r="L81" s="274">
        <v>0.107</v>
      </c>
      <c r="M81" s="275" t="s">
        <v>164</v>
      </c>
      <c r="N81" s="274">
        <f t="shared" si="2"/>
        <v>5.2976416883715927E-4</v>
      </c>
      <c r="O81" s="274">
        <f t="shared" si="3"/>
        <v>0.16180934597533117</v>
      </c>
    </row>
    <row r="82" spans="1:15" ht="15" customHeight="1">
      <c r="A82" s="271" t="s">
        <v>138</v>
      </c>
      <c r="B82" s="271" t="s">
        <v>142</v>
      </c>
      <c r="C82" s="271" t="s">
        <v>262</v>
      </c>
      <c r="D82" s="271" t="s">
        <v>162</v>
      </c>
      <c r="E82" s="272" t="s">
        <v>340</v>
      </c>
      <c r="F82" s="271" t="s">
        <v>351</v>
      </c>
      <c r="G82" s="271" t="s">
        <v>163</v>
      </c>
      <c r="H82" s="273">
        <v>114403485</v>
      </c>
      <c r="I82" s="273">
        <v>96787709.710001901</v>
      </c>
      <c r="J82" s="273">
        <v>106310586.007434</v>
      </c>
      <c r="K82" s="273">
        <v>114403485</v>
      </c>
      <c r="L82" s="274">
        <v>0.107</v>
      </c>
      <c r="M82" s="275" t="s">
        <v>164</v>
      </c>
      <c r="N82" s="274">
        <f t="shared" si="2"/>
        <v>5.0826782253891064E-4</v>
      </c>
      <c r="O82" s="274">
        <f t="shared" si="3"/>
        <v>0.16180934597533117</v>
      </c>
    </row>
    <row r="83" spans="1:15" ht="15" customHeight="1">
      <c r="A83" s="271" t="s">
        <v>138</v>
      </c>
      <c r="B83" s="271" t="s">
        <v>142</v>
      </c>
      <c r="C83" s="271" t="s">
        <v>262</v>
      </c>
      <c r="D83" s="271" t="s">
        <v>162</v>
      </c>
      <c r="E83" s="272" t="s">
        <v>340</v>
      </c>
      <c r="F83" s="271" t="s">
        <v>336</v>
      </c>
      <c r="G83" s="271" t="s">
        <v>163</v>
      </c>
      <c r="H83" s="273">
        <v>114403485</v>
      </c>
      <c r="I83" s="273">
        <v>96305112.990002006</v>
      </c>
      <c r="J83" s="273">
        <v>105780506.926764</v>
      </c>
      <c r="K83" s="273">
        <v>114403485</v>
      </c>
      <c r="L83" s="274">
        <v>0.107</v>
      </c>
      <c r="M83" s="275" t="s">
        <v>164</v>
      </c>
      <c r="N83" s="274">
        <f t="shared" si="2"/>
        <v>5.0573352985721352E-4</v>
      </c>
      <c r="O83" s="274">
        <f t="shared" si="3"/>
        <v>0.16180934597533117</v>
      </c>
    </row>
    <row r="84" spans="1:15" ht="15" customHeight="1">
      <c r="A84" s="271" t="s">
        <v>138</v>
      </c>
      <c r="B84" s="271" t="s">
        <v>142</v>
      </c>
      <c r="C84" s="271" t="s">
        <v>262</v>
      </c>
      <c r="D84" s="271" t="s">
        <v>162</v>
      </c>
      <c r="E84" s="272" t="s">
        <v>340</v>
      </c>
      <c r="F84" s="271" t="s">
        <v>352</v>
      </c>
      <c r="G84" s="271" t="s">
        <v>163</v>
      </c>
      <c r="H84" s="273">
        <v>110713050</v>
      </c>
      <c r="I84" s="273">
        <v>92748750.130000204</v>
      </c>
      <c r="J84" s="273">
        <v>101874235.969896</v>
      </c>
      <c r="K84" s="273">
        <v>110713050</v>
      </c>
      <c r="L84" s="274">
        <v>0.107</v>
      </c>
      <c r="M84" s="275" t="s">
        <v>164</v>
      </c>
      <c r="N84" s="274">
        <f t="shared" si="2"/>
        <v>4.8705776192046785E-4</v>
      </c>
      <c r="O84" s="274">
        <f t="shared" si="3"/>
        <v>0.16180934597533117</v>
      </c>
    </row>
    <row r="85" spans="1:15">
      <c r="A85" s="271" t="s">
        <v>138</v>
      </c>
      <c r="B85" s="271" t="s">
        <v>142</v>
      </c>
      <c r="C85" s="271" t="s">
        <v>262</v>
      </c>
      <c r="D85" s="271" t="s">
        <v>162</v>
      </c>
      <c r="E85" s="272" t="s">
        <v>340</v>
      </c>
      <c r="F85" s="271" t="s">
        <v>353</v>
      </c>
      <c r="G85" s="271" t="s">
        <v>163</v>
      </c>
      <c r="H85" s="273">
        <v>110713050</v>
      </c>
      <c r="I85" s="273">
        <v>92301174.160001904</v>
      </c>
      <c r="J85" s="273">
        <v>101382623.305002</v>
      </c>
      <c r="K85" s="273">
        <v>110713050</v>
      </c>
      <c r="L85" s="274">
        <v>0.107</v>
      </c>
      <c r="M85" s="275" t="s">
        <v>164</v>
      </c>
      <c r="N85" s="274">
        <f t="shared" si="2"/>
        <v>4.8470737605484245E-4</v>
      </c>
      <c r="O85" s="274">
        <f t="shared" si="3"/>
        <v>0.16180934597533117</v>
      </c>
    </row>
    <row r="86" spans="1:15" ht="15" customHeight="1">
      <c r="A86" s="271" t="s">
        <v>138</v>
      </c>
      <c r="B86" s="271" t="s">
        <v>142</v>
      </c>
      <c r="C86" s="271" t="s">
        <v>262</v>
      </c>
      <c r="D86" s="271" t="s">
        <v>162</v>
      </c>
      <c r="E86" s="272" t="s">
        <v>340</v>
      </c>
      <c r="F86" s="271" t="s">
        <v>354</v>
      </c>
      <c r="G86" s="271" t="s">
        <v>163</v>
      </c>
      <c r="H86" s="273">
        <v>114403485</v>
      </c>
      <c r="I86" s="273">
        <v>94902312.840000406</v>
      </c>
      <c r="J86" s="273">
        <v>104239686.23771</v>
      </c>
      <c r="K86" s="273">
        <v>114403485</v>
      </c>
      <c r="L86" s="274">
        <v>0.107</v>
      </c>
      <c r="M86" s="275" t="s">
        <v>164</v>
      </c>
      <c r="N86" s="274">
        <f t="shared" si="2"/>
        <v>4.9836691091586355E-4</v>
      </c>
      <c r="O86" s="274">
        <f t="shared" si="3"/>
        <v>0.16180934597533117</v>
      </c>
    </row>
    <row r="87" spans="1:15" ht="15" customHeight="1">
      <c r="A87" s="271" t="s">
        <v>138</v>
      </c>
      <c r="B87" s="271" t="s">
        <v>142</v>
      </c>
      <c r="C87" s="271" t="s">
        <v>262</v>
      </c>
      <c r="D87" s="271" t="s">
        <v>162</v>
      </c>
      <c r="E87" s="272" t="s">
        <v>340</v>
      </c>
      <c r="F87" s="271" t="s">
        <v>355</v>
      </c>
      <c r="G87" s="271" t="s">
        <v>163</v>
      </c>
      <c r="H87" s="273">
        <v>92260558</v>
      </c>
      <c r="I87" s="273">
        <v>76225962.900001302</v>
      </c>
      <c r="J87" s="273">
        <v>83725783.050361097</v>
      </c>
      <c r="K87" s="273">
        <v>92260558</v>
      </c>
      <c r="L87" s="274">
        <v>0.107</v>
      </c>
      <c r="M87" s="275" t="s">
        <v>164</v>
      </c>
      <c r="N87" s="274">
        <f t="shared" si="2"/>
        <v>4.0029053586814492E-4</v>
      </c>
      <c r="O87" s="274">
        <f t="shared" si="3"/>
        <v>0.16180934597533117</v>
      </c>
    </row>
    <row r="88" spans="1:15" ht="15" customHeight="1">
      <c r="A88" s="271" t="s">
        <v>138</v>
      </c>
      <c r="B88" s="271" t="s">
        <v>208</v>
      </c>
      <c r="C88" s="271" t="s">
        <v>262</v>
      </c>
      <c r="D88" s="271" t="s">
        <v>162</v>
      </c>
      <c r="E88" s="272" t="s">
        <v>356</v>
      </c>
      <c r="F88" s="271" t="s">
        <v>335</v>
      </c>
      <c r="G88" s="271" t="s">
        <v>163</v>
      </c>
      <c r="H88" s="273">
        <v>1072332164</v>
      </c>
      <c r="I88" s="273">
        <v>950522288.48076999</v>
      </c>
      <c r="J88" s="273">
        <v>1037577564.7649699</v>
      </c>
      <c r="K88" s="273">
        <v>1072332164</v>
      </c>
      <c r="L88" s="274">
        <v>7.0000000000000007E-2</v>
      </c>
      <c r="M88" s="275" t="s">
        <v>164</v>
      </c>
      <c r="N88" s="274">
        <f t="shared" si="2"/>
        <v>4.9606281873137217E-3</v>
      </c>
      <c r="O88" s="274">
        <f t="shared" si="3"/>
        <v>0.59012171661536028</v>
      </c>
    </row>
    <row r="89" spans="1:15">
      <c r="A89" s="271" t="s">
        <v>138</v>
      </c>
      <c r="B89" s="271" t="s">
        <v>143</v>
      </c>
      <c r="C89" s="271" t="s">
        <v>262</v>
      </c>
      <c r="D89" s="271" t="s">
        <v>162</v>
      </c>
      <c r="E89" s="272" t="s">
        <v>357</v>
      </c>
      <c r="F89" s="271" t="s">
        <v>358</v>
      </c>
      <c r="G89" s="271" t="s">
        <v>163</v>
      </c>
      <c r="H89" s="273">
        <v>229389046</v>
      </c>
      <c r="I89" s="273">
        <v>178773160.982638</v>
      </c>
      <c r="J89" s="273">
        <v>202663050.46439701</v>
      </c>
      <c r="K89" s="273">
        <v>229389046</v>
      </c>
      <c r="L89" s="274">
        <v>8.5000000000000006E-2</v>
      </c>
      <c r="M89" s="275" t="s">
        <v>164</v>
      </c>
      <c r="N89" s="274">
        <f t="shared" si="2"/>
        <v>9.689261553071435E-4</v>
      </c>
      <c r="O89" s="274">
        <f t="shared" si="3"/>
        <v>1.0123761394466295E-2</v>
      </c>
    </row>
    <row r="90" spans="1:15">
      <c r="A90" s="271" t="s">
        <v>138</v>
      </c>
      <c r="B90" s="271" t="s">
        <v>208</v>
      </c>
      <c r="C90" s="271" t="s">
        <v>262</v>
      </c>
      <c r="D90" s="271" t="s">
        <v>162</v>
      </c>
      <c r="E90" s="272" t="s">
        <v>359</v>
      </c>
      <c r="F90" s="271" t="s">
        <v>325</v>
      </c>
      <c r="G90" s="271" t="s">
        <v>163</v>
      </c>
      <c r="H90" s="273">
        <v>180607068</v>
      </c>
      <c r="I90" s="273">
        <v>159552347.99720299</v>
      </c>
      <c r="J90" s="273">
        <v>173615428.48561701</v>
      </c>
      <c r="K90" s="273">
        <v>180607068</v>
      </c>
      <c r="L90" s="274">
        <v>0.06</v>
      </c>
      <c r="M90" s="275" t="s">
        <v>164</v>
      </c>
      <c r="N90" s="274">
        <f t="shared" si="2"/>
        <v>8.3005031868956046E-4</v>
      </c>
      <c r="O90" s="274">
        <f t="shared" si="3"/>
        <v>0.59012171661536028</v>
      </c>
    </row>
    <row r="91" spans="1:15">
      <c r="A91" s="271" t="s">
        <v>146</v>
      </c>
      <c r="B91" s="271" t="s">
        <v>184</v>
      </c>
      <c r="C91" s="271" t="s">
        <v>166</v>
      </c>
      <c r="D91" s="271" t="s">
        <v>162</v>
      </c>
      <c r="E91" s="272" t="s">
        <v>360</v>
      </c>
      <c r="F91" s="271" t="s">
        <v>280</v>
      </c>
      <c r="G91" s="271" t="s">
        <v>163</v>
      </c>
      <c r="H91" s="273">
        <v>3512465.7535000001</v>
      </c>
      <c r="I91" s="273">
        <v>3076572.3068431299</v>
      </c>
      <c r="J91" s="273">
        <v>1672602.73972</v>
      </c>
      <c r="K91" s="273">
        <v>3512465.7535000001</v>
      </c>
      <c r="L91" s="274">
        <v>9.2499999999999999E-2</v>
      </c>
      <c r="M91" s="275" t="s">
        <v>164</v>
      </c>
      <c r="N91" s="274">
        <f t="shared" si="2"/>
        <v>7.9966650962741698E-6</v>
      </c>
      <c r="O91" s="274">
        <f t="shared" si="3"/>
        <v>0.15791575978031497</v>
      </c>
    </row>
    <row r="92" spans="1:15">
      <c r="A92" s="271" t="s">
        <v>146</v>
      </c>
      <c r="B92" s="271" t="s">
        <v>184</v>
      </c>
      <c r="C92" s="271" t="s">
        <v>166</v>
      </c>
      <c r="D92" s="271" t="s">
        <v>162</v>
      </c>
      <c r="E92" s="272" t="s">
        <v>361</v>
      </c>
      <c r="F92" s="271" t="s">
        <v>362</v>
      </c>
      <c r="G92" s="271" t="s">
        <v>163</v>
      </c>
      <c r="H92" s="273">
        <v>175156164.38319999</v>
      </c>
      <c r="I92" s="273">
        <v>112166914.22673699</v>
      </c>
      <c r="J92" s="273">
        <v>110026319.905155</v>
      </c>
      <c r="K92" s="273">
        <v>175156164.38319999</v>
      </c>
      <c r="L92" s="274">
        <v>0.1</v>
      </c>
      <c r="M92" s="275" t="s">
        <v>164</v>
      </c>
      <c r="N92" s="274">
        <f t="shared" si="2"/>
        <v>5.2603263833248188E-4</v>
      </c>
      <c r="O92" s="274">
        <f t="shared" si="3"/>
        <v>0.15791575978031497</v>
      </c>
    </row>
    <row r="93" spans="1:15">
      <c r="A93" s="271" t="s">
        <v>146</v>
      </c>
      <c r="B93" s="271" t="s">
        <v>184</v>
      </c>
      <c r="C93" s="271" t="s">
        <v>166</v>
      </c>
      <c r="D93" s="271" t="s">
        <v>162</v>
      </c>
      <c r="E93" s="272" t="s">
        <v>360</v>
      </c>
      <c r="F93" s="271" t="s">
        <v>362</v>
      </c>
      <c r="G93" s="271" t="s">
        <v>163</v>
      </c>
      <c r="H93" s="273">
        <v>904109.58901999996</v>
      </c>
      <c r="I93" s="273">
        <v>780103.48885545798</v>
      </c>
      <c r="J93" s="273">
        <v>904109.58901999996</v>
      </c>
      <c r="K93" s="273">
        <v>904109.58901999996</v>
      </c>
      <c r="L93" s="274">
        <v>0.1</v>
      </c>
      <c r="M93" s="275" t="s">
        <v>164</v>
      </c>
      <c r="N93" s="274">
        <f t="shared" si="2"/>
        <v>4.3225216735764312E-6</v>
      </c>
      <c r="O93" s="274">
        <f t="shared" si="3"/>
        <v>0.15791575978031497</v>
      </c>
    </row>
    <row r="94" spans="1:15">
      <c r="A94" s="271" t="s">
        <v>138</v>
      </c>
      <c r="B94" s="271" t="s">
        <v>208</v>
      </c>
      <c r="C94" s="271" t="s">
        <v>262</v>
      </c>
      <c r="D94" s="271" t="s">
        <v>162</v>
      </c>
      <c r="E94" s="272" t="s">
        <v>363</v>
      </c>
      <c r="F94" s="271" t="s">
        <v>364</v>
      </c>
      <c r="G94" s="271" t="s">
        <v>163</v>
      </c>
      <c r="H94" s="273">
        <v>3507000000</v>
      </c>
      <c r="I94" s="273">
        <v>2771157883.6894302</v>
      </c>
      <c r="J94" s="273">
        <v>3355551763.9307899</v>
      </c>
      <c r="K94" s="273">
        <v>3507000000</v>
      </c>
      <c r="L94" s="274">
        <v>7.0000000000000007E-2</v>
      </c>
      <c r="M94" s="275" t="s">
        <v>164</v>
      </c>
      <c r="N94" s="274">
        <f t="shared" si="2"/>
        <v>1.6042795478057485E-2</v>
      </c>
      <c r="O94" s="274">
        <f t="shared" si="3"/>
        <v>0.59012171661536028</v>
      </c>
    </row>
    <row r="95" spans="1:15">
      <c r="A95" s="271" t="s">
        <v>138</v>
      </c>
      <c r="B95" s="271" t="s">
        <v>208</v>
      </c>
      <c r="C95" s="271" t="s">
        <v>262</v>
      </c>
      <c r="D95" s="271" t="s">
        <v>162</v>
      </c>
      <c r="E95" s="272" t="s">
        <v>365</v>
      </c>
      <c r="F95" s="271" t="s">
        <v>364</v>
      </c>
      <c r="G95" s="271" t="s">
        <v>163</v>
      </c>
      <c r="H95" s="273">
        <v>352621640</v>
      </c>
      <c r="I95" s="273">
        <v>310120210.32734501</v>
      </c>
      <c r="J95" s="273">
        <v>337393831.22388601</v>
      </c>
      <c r="K95" s="273">
        <v>352621640</v>
      </c>
      <c r="L95" s="274">
        <v>7.0000000000000007E-2</v>
      </c>
      <c r="M95" s="275" t="s">
        <v>164</v>
      </c>
      <c r="N95" s="274">
        <f t="shared" ref="N95:N158" si="4">+J95/$C$314</f>
        <v>1.6130701031243841E-3</v>
      </c>
      <c r="O95" s="274">
        <f t="shared" ref="O95:O158" si="5">+SUMIFS($N$5:$N$313,$B$5:$B$313,B95)</f>
        <v>0.59012171661536028</v>
      </c>
    </row>
    <row r="96" spans="1:15">
      <c r="A96" s="271" t="s">
        <v>138</v>
      </c>
      <c r="B96" s="271" t="s">
        <v>208</v>
      </c>
      <c r="C96" s="271" t="s">
        <v>262</v>
      </c>
      <c r="D96" s="271" t="s">
        <v>162</v>
      </c>
      <c r="E96" s="272" t="s">
        <v>366</v>
      </c>
      <c r="F96" s="271" t="s">
        <v>364</v>
      </c>
      <c r="G96" s="271" t="s">
        <v>163</v>
      </c>
      <c r="H96" s="273">
        <v>1503000000</v>
      </c>
      <c r="I96" s="273">
        <v>1233226358.7516999</v>
      </c>
      <c r="J96" s="273">
        <v>1438093613.1131999</v>
      </c>
      <c r="K96" s="273">
        <v>1503000000</v>
      </c>
      <c r="L96" s="274">
        <v>7.0000000000000007E-2</v>
      </c>
      <c r="M96" s="275" t="s">
        <v>164</v>
      </c>
      <c r="N96" s="274">
        <f t="shared" si="4"/>
        <v>6.8754837763103701E-3</v>
      </c>
      <c r="O96" s="274">
        <f t="shared" si="5"/>
        <v>0.59012171661536028</v>
      </c>
    </row>
    <row r="97" spans="1:15">
      <c r="A97" s="271" t="s">
        <v>138</v>
      </c>
      <c r="B97" s="271" t="s">
        <v>208</v>
      </c>
      <c r="C97" s="271" t="s">
        <v>262</v>
      </c>
      <c r="D97" s="271" t="s">
        <v>162</v>
      </c>
      <c r="E97" s="272" t="s">
        <v>367</v>
      </c>
      <c r="F97" s="271" t="s">
        <v>368</v>
      </c>
      <c r="G97" s="271" t="s">
        <v>163</v>
      </c>
      <c r="H97" s="273">
        <v>5511000000</v>
      </c>
      <c r="I97" s="273">
        <v>4912320144.3884697</v>
      </c>
      <c r="J97" s="273">
        <v>5431838007.0181999</v>
      </c>
      <c r="K97" s="273">
        <v>5511000000</v>
      </c>
      <c r="L97" s="274">
        <v>7.5999999999999998E-2</v>
      </c>
      <c r="M97" s="275" t="s">
        <v>164</v>
      </c>
      <c r="N97" s="274">
        <f t="shared" si="4"/>
        <v>2.5969459673735405E-2</v>
      </c>
      <c r="O97" s="274">
        <f t="shared" si="5"/>
        <v>0.59012171661536028</v>
      </c>
    </row>
    <row r="98" spans="1:15">
      <c r="A98" s="271" t="s">
        <v>138</v>
      </c>
      <c r="B98" s="271" t="s">
        <v>208</v>
      </c>
      <c r="C98" s="271" t="s">
        <v>262</v>
      </c>
      <c r="D98" s="271" t="s">
        <v>162</v>
      </c>
      <c r="E98" s="272" t="s">
        <v>369</v>
      </c>
      <c r="F98" s="271" t="s">
        <v>368</v>
      </c>
      <c r="G98" s="271" t="s">
        <v>163</v>
      </c>
      <c r="H98" s="273">
        <v>38806224</v>
      </c>
      <c r="I98" s="273">
        <v>35659342.484652199</v>
      </c>
      <c r="J98" s="273">
        <v>38258567.7607935</v>
      </c>
      <c r="K98" s="273">
        <v>38806224</v>
      </c>
      <c r="L98" s="274">
        <v>7.5999999999999998E-2</v>
      </c>
      <c r="M98" s="275" t="s">
        <v>164</v>
      </c>
      <c r="N98" s="274">
        <f t="shared" si="4"/>
        <v>1.8291310075062612E-4</v>
      </c>
      <c r="O98" s="274">
        <f t="shared" si="5"/>
        <v>0.59012171661536028</v>
      </c>
    </row>
    <row r="99" spans="1:15">
      <c r="A99" s="271" t="s">
        <v>138</v>
      </c>
      <c r="B99" s="271" t="s">
        <v>208</v>
      </c>
      <c r="C99" s="271" t="s">
        <v>262</v>
      </c>
      <c r="D99" s="271" t="s">
        <v>162</v>
      </c>
      <c r="E99" s="272" t="s">
        <v>369</v>
      </c>
      <c r="F99" s="271" t="s">
        <v>370</v>
      </c>
      <c r="G99" s="271" t="s">
        <v>163</v>
      </c>
      <c r="H99" s="273">
        <v>4288560000</v>
      </c>
      <c r="I99" s="273">
        <v>3913060986.34233</v>
      </c>
      <c r="J99" s="273">
        <v>4194968862.9383998</v>
      </c>
      <c r="K99" s="273">
        <v>4288560000</v>
      </c>
      <c r="L99" s="274">
        <v>7.0000000000000007E-2</v>
      </c>
      <c r="M99" s="275" t="s">
        <v>164</v>
      </c>
      <c r="N99" s="274">
        <f t="shared" si="4"/>
        <v>2.0056024236712738E-2</v>
      </c>
      <c r="O99" s="274">
        <f t="shared" si="5"/>
        <v>0.59012171661536028</v>
      </c>
    </row>
    <row r="100" spans="1:15">
      <c r="A100" s="271" t="s">
        <v>146</v>
      </c>
      <c r="B100" s="271" t="s">
        <v>184</v>
      </c>
      <c r="C100" s="271" t="s">
        <v>166</v>
      </c>
      <c r="D100" s="271" t="s">
        <v>162</v>
      </c>
      <c r="E100" s="272" t="s">
        <v>371</v>
      </c>
      <c r="F100" s="271" t="s">
        <v>275</v>
      </c>
      <c r="G100" s="271" t="s">
        <v>163</v>
      </c>
      <c r="H100" s="273">
        <v>172602.73972000001</v>
      </c>
      <c r="I100" s="273">
        <v>151634.75780912201</v>
      </c>
      <c r="J100" s="273">
        <v>82191.78082</v>
      </c>
      <c r="K100" s="273">
        <v>172602.73972000001</v>
      </c>
      <c r="L100" s="274">
        <v>0.1</v>
      </c>
      <c r="M100" s="275" t="s">
        <v>164</v>
      </c>
      <c r="N100" s="274">
        <f t="shared" si="4"/>
        <v>3.9295651577967562E-7</v>
      </c>
      <c r="O100" s="274">
        <f t="shared" si="5"/>
        <v>0.15791575978031497</v>
      </c>
    </row>
    <row r="101" spans="1:15">
      <c r="A101" s="271" t="s">
        <v>138</v>
      </c>
      <c r="B101" s="271" t="s">
        <v>208</v>
      </c>
      <c r="C101" s="271" t="s">
        <v>262</v>
      </c>
      <c r="D101" s="271" t="s">
        <v>162</v>
      </c>
      <c r="E101" s="272" t="s">
        <v>372</v>
      </c>
      <c r="F101" s="271" t="s">
        <v>373</v>
      </c>
      <c r="G101" s="271" t="s">
        <v>163</v>
      </c>
      <c r="H101" s="273">
        <v>1607921754</v>
      </c>
      <c r="I101" s="273">
        <v>1426257960.5471399</v>
      </c>
      <c r="J101" s="273">
        <v>1543649387.89588</v>
      </c>
      <c r="K101" s="273">
        <v>1607921754</v>
      </c>
      <c r="L101" s="274">
        <v>7.0000000000000007E-2</v>
      </c>
      <c r="M101" s="275" t="s">
        <v>164</v>
      </c>
      <c r="N101" s="274">
        <f t="shared" si="4"/>
        <v>7.3801428683169627E-3</v>
      </c>
      <c r="O101" s="274">
        <f t="shared" si="5"/>
        <v>0.59012171661536028</v>
      </c>
    </row>
    <row r="102" spans="1:15">
      <c r="A102" s="271" t="s">
        <v>174</v>
      </c>
      <c r="B102" s="271" t="s">
        <v>247</v>
      </c>
      <c r="C102" s="271" t="s">
        <v>262</v>
      </c>
      <c r="D102" s="271" t="s">
        <v>162</v>
      </c>
      <c r="E102" s="272" t="s">
        <v>374</v>
      </c>
      <c r="F102" s="271" t="s">
        <v>375</v>
      </c>
      <c r="G102" s="271" t="s">
        <v>163</v>
      </c>
      <c r="H102" s="273">
        <v>3153190273.9730802</v>
      </c>
      <c r="I102" s="273">
        <v>2093321089.98103</v>
      </c>
      <c r="J102" s="273">
        <v>2486867648.0408502</v>
      </c>
      <c r="K102" s="273">
        <v>3153190273.9730802</v>
      </c>
      <c r="L102" s="274">
        <v>7.4999999999999997E-2</v>
      </c>
      <c r="M102" s="275" t="s">
        <v>164</v>
      </c>
      <c r="N102" s="274">
        <f t="shared" si="4"/>
        <v>1.1889641962125929E-2</v>
      </c>
      <c r="O102" s="274">
        <f t="shared" si="5"/>
        <v>0.10841841588047885</v>
      </c>
    </row>
    <row r="103" spans="1:15">
      <c r="A103" s="271" t="s">
        <v>146</v>
      </c>
      <c r="B103" s="271" t="s">
        <v>184</v>
      </c>
      <c r="C103" s="271" t="s">
        <v>166</v>
      </c>
      <c r="D103" s="271" t="s">
        <v>162</v>
      </c>
      <c r="E103" s="272" t="s">
        <v>167</v>
      </c>
      <c r="F103" s="271" t="s">
        <v>317</v>
      </c>
      <c r="G103" s="271" t="s">
        <v>163</v>
      </c>
      <c r="H103" s="273">
        <v>13258082.191752</v>
      </c>
      <c r="I103" s="273">
        <v>7510210.2139311302</v>
      </c>
      <c r="J103" s="273">
        <v>8459924.6852052808</v>
      </c>
      <c r="K103" s="273">
        <v>13258082.191752</v>
      </c>
      <c r="L103" s="274">
        <v>0.1</v>
      </c>
      <c r="M103" s="275" t="s">
        <v>164</v>
      </c>
      <c r="N103" s="274">
        <f t="shared" si="4"/>
        <v>4.0446654092300714E-5</v>
      </c>
      <c r="O103" s="274">
        <f t="shared" si="5"/>
        <v>0.15791575978031497</v>
      </c>
    </row>
    <row r="104" spans="1:15">
      <c r="A104" s="271" t="s">
        <v>146</v>
      </c>
      <c r="B104" s="271" t="s">
        <v>184</v>
      </c>
      <c r="C104" s="271" t="s">
        <v>166</v>
      </c>
      <c r="D104" s="271" t="s">
        <v>162</v>
      </c>
      <c r="E104" s="272" t="s">
        <v>376</v>
      </c>
      <c r="F104" s="271" t="s">
        <v>362</v>
      </c>
      <c r="G104" s="271" t="s">
        <v>163</v>
      </c>
      <c r="H104" s="273">
        <v>80027397.260100007</v>
      </c>
      <c r="I104" s="273">
        <v>46818109.504594199</v>
      </c>
      <c r="J104" s="273">
        <v>52722417.119143203</v>
      </c>
      <c r="K104" s="273">
        <v>80027397.260100007</v>
      </c>
      <c r="L104" s="274">
        <v>0.1</v>
      </c>
      <c r="M104" s="275" t="s">
        <v>164</v>
      </c>
      <c r="N104" s="274">
        <f t="shared" si="4"/>
        <v>2.5206434424377322E-4</v>
      </c>
      <c r="O104" s="274">
        <f t="shared" si="5"/>
        <v>0.15791575978031497</v>
      </c>
    </row>
    <row r="105" spans="1:15">
      <c r="A105" s="271" t="s">
        <v>138</v>
      </c>
      <c r="B105" s="271" t="s">
        <v>145</v>
      </c>
      <c r="C105" s="271" t="s">
        <v>262</v>
      </c>
      <c r="D105" s="271" t="s">
        <v>162</v>
      </c>
      <c r="E105" s="272" t="s">
        <v>376</v>
      </c>
      <c r="F105" s="271" t="s">
        <v>377</v>
      </c>
      <c r="G105" s="271" t="s">
        <v>163</v>
      </c>
      <c r="H105" s="273">
        <v>218097937</v>
      </c>
      <c r="I105" s="273">
        <v>188842656.29682299</v>
      </c>
      <c r="J105" s="273">
        <v>204215739.48406601</v>
      </c>
      <c r="K105" s="273">
        <v>218097937</v>
      </c>
      <c r="L105" s="274">
        <v>6.5000000000000002E-2</v>
      </c>
      <c r="M105" s="275" t="s">
        <v>164</v>
      </c>
      <c r="N105" s="274">
        <f t="shared" si="4"/>
        <v>9.7634951639229497E-4</v>
      </c>
      <c r="O105" s="274">
        <f t="shared" si="5"/>
        <v>3.5553754844383542E-2</v>
      </c>
    </row>
    <row r="106" spans="1:15">
      <c r="A106" s="271" t="s">
        <v>138</v>
      </c>
      <c r="B106" s="271" t="s">
        <v>252</v>
      </c>
      <c r="C106" s="271" t="s">
        <v>262</v>
      </c>
      <c r="D106" s="271" t="s">
        <v>162</v>
      </c>
      <c r="E106" s="272" t="s">
        <v>378</v>
      </c>
      <c r="F106" s="271" t="s">
        <v>301</v>
      </c>
      <c r="G106" s="271" t="s">
        <v>163</v>
      </c>
      <c r="H106" s="273">
        <v>288931506</v>
      </c>
      <c r="I106" s="273">
        <v>237612810.34266901</v>
      </c>
      <c r="J106" s="273">
        <v>256802512.16703901</v>
      </c>
      <c r="K106" s="273">
        <v>288931506</v>
      </c>
      <c r="L106" s="274">
        <v>7.0000000000000007E-2</v>
      </c>
      <c r="M106" s="275" t="s">
        <v>164</v>
      </c>
      <c r="N106" s="274">
        <f t="shared" si="4"/>
        <v>1.2277653485282811E-3</v>
      </c>
      <c r="O106" s="274">
        <f t="shared" si="5"/>
        <v>8.9266730474199779E-2</v>
      </c>
    </row>
    <row r="107" spans="1:15">
      <c r="A107" s="271" t="s">
        <v>146</v>
      </c>
      <c r="B107" s="271" t="s">
        <v>184</v>
      </c>
      <c r="C107" s="271" t="s">
        <v>166</v>
      </c>
      <c r="D107" s="271" t="s">
        <v>162</v>
      </c>
      <c r="E107" s="272" t="s">
        <v>379</v>
      </c>
      <c r="F107" s="271" t="s">
        <v>362</v>
      </c>
      <c r="G107" s="271" t="s">
        <v>163</v>
      </c>
      <c r="H107" s="273">
        <v>16005479.452020001</v>
      </c>
      <c r="I107" s="273">
        <v>9363401.1667206008</v>
      </c>
      <c r="J107" s="273">
        <v>10516169.6289944</v>
      </c>
      <c r="K107" s="273">
        <v>16005479.452020001</v>
      </c>
      <c r="L107" s="274">
        <v>0.1</v>
      </c>
      <c r="M107" s="275" t="s">
        <v>164</v>
      </c>
      <c r="N107" s="274">
        <f t="shared" si="4"/>
        <v>5.0277501418391623E-5</v>
      </c>
      <c r="O107" s="274">
        <f t="shared" si="5"/>
        <v>0.15791575978031497</v>
      </c>
    </row>
    <row r="108" spans="1:15">
      <c r="A108" s="271" t="s">
        <v>138</v>
      </c>
      <c r="B108" s="271" t="s">
        <v>252</v>
      </c>
      <c r="C108" s="271" t="s">
        <v>262</v>
      </c>
      <c r="D108" s="271" t="s">
        <v>162</v>
      </c>
      <c r="E108" s="272" t="s">
        <v>380</v>
      </c>
      <c r="F108" s="271" t="s">
        <v>301</v>
      </c>
      <c r="G108" s="271" t="s">
        <v>163</v>
      </c>
      <c r="H108" s="273">
        <v>750000000</v>
      </c>
      <c r="I108" s="273">
        <v>553252867.25907898</v>
      </c>
      <c r="J108" s="273">
        <v>647516588.58850503</v>
      </c>
      <c r="K108" s="273">
        <v>750000000</v>
      </c>
      <c r="L108" s="274">
        <v>7.0000000000000007E-2</v>
      </c>
      <c r="M108" s="275" t="s">
        <v>164</v>
      </c>
      <c r="N108" s="274">
        <f t="shared" si="4"/>
        <v>3.095757994567815E-3</v>
      </c>
      <c r="O108" s="274">
        <f t="shared" si="5"/>
        <v>8.9266730474199779E-2</v>
      </c>
    </row>
    <row r="109" spans="1:15">
      <c r="A109" s="271" t="s">
        <v>138</v>
      </c>
      <c r="B109" s="271" t="s">
        <v>252</v>
      </c>
      <c r="C109" s="271" t="s">
        <v>262</v>
      </c>
      <c r="D109" s="271" t="s">
        <v>162</v>
      </c>
      <c r="E109" s="272" t="s">
        <v>381</v>
      </c>
      <c r="F109" s="271" t="s">
        <v>301</v>
      </c>
      <c r="G109" s="271" t="s">
        <v>163</v>
      </c>
      <c r="H109" s="273">
        <v>1567561626</v>
      </c>
      <c r="I109" s="273">
        <v>1286169093.00319</v>
      </c>
      <c r="J109" s="273">
        <v>1404221763.2053399</v>
      </c>
      <c r="K109" s="273">
        <v>1567561626</v>
      </c>
      <c r="L109" s="274">
        <v>7.0000000000000007E-2</v>
      </c>
      <c r="M109" s="275" t="s">
        <v>164</v>
      </c>
      <c r="N109" s="274">
        <f t="shared" si="4"/>
        <v>6.7135434461457998E-3</v>
      </c>
      <c r="O109" s="274">
        <f t="shared" si="5"/>
        <v>8.9266730474199779E-2</v>
      </c>
    </row>
    <row r="110" spans="1:15">
      <c r="A110" s="271" t="s">
        <v>146</v>
      </c>
      <c r="B110" s="271" t="s">
        <v>184</v>
      </c>
      <c r="C110" s="271" t="s">
        <v>166</v>
      </c>
      <c r="D110" s="271" t="s">
        <v>162</v>
      </c>
      <c r="E110" s="272" t="s">
        <v>381</v>
      </c>
      <c r="F110" s="271" t="s">
        <v>275</v>
      </c>
      <c r="G110" s="271" t="s">
        <v>163</v>
      </c>
      <c r="H110" s="273">
        <v>172602.73972000001</v>
      </c>
      <c r="I110" s="273">
        <v>152826.35605774599</v>
      </c>
      <c r="J110" s="273">
        <v>82191.78082</v>
      </c>
      <c r="K110" s="273">
        <v>172602.73972000001</v>
      </c>
      <c r="L110" s="274">
        <v>0.1</v>
      </c>
      <c r="M110" s="275" t="s">
        <v>164</v>
      </c>
      <c r="N110" s="274">
        <f t="shared" si="4"/>
        <v>3.9295651577967562E-7</v>
      </c>
      <c r="O110" s="274">
        <f t="shared" si="5"/>
        <v>0.15791575978031497</v>
      </c>
    </row>
    <row r="111" spans="1:15">
      <c r="A111" s="271" t="s">
        <v>146</v>
      </c>
      <c r="B111" s="271" t="s">
        <v>249</v>
      </c>
      <c r="C111" s="271" t="s">
        <v>166</v>
      </c>
      <c r="D111" s="271" t="s">
        <v>162</v>
      </c>
      <c r="E111" s="272" t="s">
        <v>382</v>
      </c>
      <c r="F111" s="271" t="s">
        <v>383</v>
      </c>
      <c r="G111" s="271" t="s">
        <v>163</v>
      </c>
      <c r="H111" s="273">
        <v>45056136.986220002</v>
      </c>
      <c r="I111" s="273">
        <v>26848900.688348901</v>
      </c>
      <c r="J111" s="273">
        <v>30029807.827280398</v>
      </c>
      <c r="K111" s="273">
        <v>45056136.986220002</v>
      </c>
      <c r="L111" s="274">
        <v>9.1499999999999998E-2</v>
      </c>
      <c r="M111" s="275" t="s">
        <v>164</v>
      </c>
      <c r="N111" s="274">
        <f t="shared" si="4"/>
        <v>1.4357163861900292E-4</v>
      </c>
      <c r="O111" s="274">
        <f t="shared" si="5"/>
        <v>9.7488422424543946E-4</v>
      </c>
    </row>
    <row r="112" spans="1:15">
      <c r="A112" s="271" t="s">
        <v>146</v>
      </c>
      <c r="B112" s="271" t="s">
        <v>184</v>
      </c>
      <c r="C112" s="271" t="s">
        <v>166</v>
      </c>
      <c r="D112" s="271" t="s">
        <v>162</v>
      </c>
      <c r="E112" s="272" t="s">
        <v>384</v>
      </c>
      <c r="F112" s="271" t="s">
        <v>275</v>
      </c>
      <c r="G112" s="271" t="s">
        <v>163</v>
      </c>
      <c r="H112" s="273">
        <v>345205.47944000002</v>
      </c>
      <c r="I112" s="273">
        <v>308437.51897712599</v>
      </c>
      <c r="J112" s="273">
        <v>164383.56164</v>
      </c>
      <c r="K112" s="273">
        <v>345205.47944000002</v>
      </c>
      <c r="L112" s="274">
        <v>0.1</v>
      </c>
      <c r="M112" s="275" t="s">
        <v>164</v>
      </c>
      <c r="N112" s="274">
        <f t="shared" si="4"/>
        <v>7.8591303155935124E-7</v>
      </c>
      <c r="O112" s="274">
        <f t="shared" si="5"/>
        <v>0.15791575978031497</v>
      </c>
    </row>
    <row r="113" spans="1:15">
      <c r="A113" s="271" t="s">
        <v>146</v>
      </c>
      <c r="B113" s="271" t="s">
        <v>184</v>
      </c>
      <c r="C113" s="271" t="s">
        <v>166</v>
      </c>
      <c r="D113" s="271" t="s">
        <v>162</v>
      </c>
      <c r="E113" s="272" t="s">
        <v>274</v>
      </c>
      <c r="F113" s="271" t="s">
        <v>385</v>
      </c>
      <c r="G113" s="271" t="s">
        <v>163</v>
      </c>
      <c r="H113" s="273">
        <v>1858973698.66785</v>
      </c>
      <c r="I113" s="273">
        <v>929049081.50844204</v>
      </c>
      <c r="J113" s="273">
        <v>1140730357.17927</v>
      </c>
      <c r="K113" s="273">
        <v>1858973698.66785</v>
      </c>
      <c r="L113" s="274">
        <v>7.4999999999999997E-2</v>
      </c>
      <c r="M113" s="275" t="s">
        <v>164</v>
      </c>
      <c r="N113" s="274">
        <f t="shared" si="4"/>
        <v>5.453798690442717E-3</v>
      </c>
      <c r="O113" s="274">
        <f t="shared" si="5"/>
        <v>0.15791575978031497</v>
      </c>
    </row>
    <row r="114" spans="1:15">
      <c r="A114" s="271" t="s">
        <v>146</v>
      </c>
      <c r="B114" s="271" t="s">
        <v>184</v>
      </c>
      <c r="C114" s="271" t="s">
        <v>166</v>
      </c>
      <c r="D114" s="271" t="s">
        <v>162</v>
      </c>
      <c r="E114" s="272" t="s">
        <v>384</v>
      </c>
      <c r="F114" s="271" t="s">
        <v>385</v>
      </c>
      <c r="G114" s="271" t="s">
        <v>163</v>
      </c>
      <c r="H114" s="273">
        <v>129452.0548</v>
      </c>
      <c r="I114" s="273">
        <v>118464.14748086</v>
      </c>
      <c r="J114" s="273">
        <v>61643.835619999998</v>
      </c>
      <c r="K114" s="273">
        <v>129452.0548</v>
      </c>
      <c r="L114" s="274">
        <v>7.4999999999999997E-2</v>
      </c>
      <c r="M114" s="275" t="s">
        <v>164</v>
      </c>
      <c r="N114" s="274">
        <f t="shared" si="4"/>
        <v>2.9471738685866157E-7</v>
      </c>
      <c r="O114" s="274">
        <f t="shared" si="5"/>
        <v>0.15791575978031497</v>
      </c>
    </row>
    <row r="115" spans="1:15">
      <c r="A115" s="271" t="s">
        <v>146</v>
      </c>
      <c r="B115" s="271" t="s">
        <v>184</v>
      </c>
      <c r="C115" s="271" t="s">
        <v>166</v>
      </c>
      <c r="D115" s="271" t="s">
        <v>162</v>
      </c>
      <c r="E115" s="272" t="s">
        <v>386</v>
      </c>
      <c r="F115" s="271" t="s">
        <v>317</v>
      </c>
      <c r="G115" s="271" t="s">
        <v>163</v>
      </c>
      <c r="H115" s="273">
        <v>8286301.3698450001</v>
      </c>
      <c r="I115" s="273">
        <v>4714555.6815019697</v>
      </c>
      <c r="J115" s="273">
        <v>5263575.0850727903</v>
      </c>
      <c r="K115" s="273">
        <v>8286301.3698450001</v>
      </c>
      <c r="L115" s="274">
        <v>0.1</v>
      </c>
      <c r="M115" s="275" t="s">
        <v>164</v>
      </c>
      <c r="N115" s="274">
        <f t="shared" si="4"/>
        <v>2.516499953328196E-5</v>
      </c>
      <c r="O115" s="274">
        <f t="shared" si="5"/>
        <v>0.15791575978031497</v>
      </c>
    </row>
    <row r="116" spans="1:15">
      <c r="A116" s="271" t="s">
        <v>138</v>
      </c>
      <c r="B116" s="271" t="s">
        <v>208</v>
      </c>
      <c r="C116" s="271" t="s">
        <v>262</v>
      </c>
      <c r="D116" s="271" t="s">
        <v>162</v>
      </c>
      <c r="E116" s="272" t="s">
        <v>387</v>
      </c>
      <c r="F116" s="271" t="s">
        <v>335</v>
      </c>
      <c r="G116" s="271" t="s">
        <v>163</v>
      </c>
      <c r="H116" s="273">
        <v>536166082</v>
      </c>
      <c r="I116" s="273">
        <v>487267677.337026</v>
      </c>
      <c r="J116" s="273">
        <v>519373084.10205299</v>
      </c>
      <c r="K116" s="273">
        <v>536166082</v>
      </c>
      <c r="L116" s="274">
        <v>7.0000000000000007E-2</v>
      </c>
      <c r="M116" s="275" t="s">
        <v>164</v>
      </c>
      <c r="N116" s="274">
        <f t="shared" si="4"/>
        <v>2.4831076231995332E-3</v>
      </c>
      <c r="O116" s="274">
        <f t="shared" si="5"/>
        <v>0.59012171661536028</v>
      </c>
    </row>
    <row r="117" spans="1:15">
      <c r="A117" s="271" t="s">
        <v>174</v>
      </c>
      <c r="B117" s="271" t="s">
        <v>247</v>
      </c>
      <c r="C117" s="271" t="s">
        <v>262</v>
      </c>
      <c r="D117" s="271" t="s">
        <v>162</v>
      </c>
      <c r="E117" s="272" t="s">
        <v>272</v>
      </c>
      <c r="F117" s="271" t="s">
        <v>375</v>
      </c>
      <c r="G117" s="271" t="s">
        <v>163</v>
      </c>
      <c r="H117" s="273">
        <v>3925400136.9868999</v>
      </c>
      <c r="I117" s="273">
        <v>2557288014.1221199</v>
      </c>
      <c r="J117" s="273">
        <v>3117465049.01126</v>
      </c>
      <c r="K117" s="273">
        <v>3925400136.9868999</v>
      </c>
      <c r="L117" s="274">
        <v>7.4999999999999997E-2</v>
      </c>
      <c r="M117" s="275" t="s">
        <v>164</v>
      </c>
      <c r="N117" s="274">
        <f t="shared" si="4"/>
        <v>1.4904509812327733E-2</v>
      </c>
      <c r="O117" s="274">
        <f t="shared" si="5"/>
        <v>0.10841841588047885</v>
      </c>
    </row>
    <row r="118" spans="1:15">
      <c r="A118" s="271" t="s">
        <v>138</v>
      </c>
      <c r="B118" s="271" t="s">
        <v>208</v>
      </c>
      <c r="C118" s="271" t="s">
        <v>262</v>
      </c>
      <c r="D118" s="271" t="s">
        <v>162</v>
      </c>
      <c r="E118" s="272" t="s">
        <v>388</v>
      </c>
      <c r="F118" s="271" t="s">
        <v>389</v>
      </c>
      <c r="G118" s="271" t="s">
        <v>163</v>
      </c>
      <c r="H118" s="273">
        <v>5010000000</v>
      </c>
      <c r="I118" s="273">
        <v>4301305457.0318403</v>
      </c>
      <c r="J118" s="273">
        <v>4841105847.2091398</v>
      </c>
      <c r="K118" s="273">
        <v>5010000000</v>
      </c>
      <c r="L118" s="274">
        <v>7.0000000000000007E-2</v>
      </c>
      <c r="M118" s="275" t="s">
        <v>164</v>
      </c>
      <c r="N118" s="274">
        <f t="shared" si="4"/>
        <v>2.3145186383125727E-2</v>
      </c>
      <c r="O118" s="274">
        <f t="shared" si="5"/>
        <v>0.59012171661536028</v>
      </c>
    </row>
    <row r="119" spans="1:15">
      <c r="A119" s="271" t="s">
        <v>138</v>
      </c>
      <c r="B119" s="271" t="s">
        <v>208</v>
      </c>
      <c r="C119" s="271" t="s">
        <v>262</v>
      </c>
      <c r="D119" s="271" t="s">
        <v>162</v>
      </c>
      <c r="E119" s="272" t="s">
        <v>390</v>
      </c>
      <c r="F119" s="271" t="s">
        <v>389</v>
      </c>
      <c r="G119" s="271" t="s">
        <v>163</v>
      </c>
      <c r="H119" s="273">
        <v>352621640</v>
      </c>
      <c r="I119" s="273">
        <v>314396204.27790499</v>
      </c>
      <c r="J119" s="273">
        <v>340734268.11506498</v>
      </c>
      <c r="K119" s="273">
        <v>352621640</v>
      </c>
      <c r="L119" s="274">
        <v>7.0000000000000007E-2</v>
      </c>
      <c r="M119" s="275" t="s">
        <v>164</v>
      </c>
      <c r="N119" s="274">
        <f t="shared" si="4"/>
        <v>1.6290406348350216E-3</v>
      </c>
      <c r="O119" s="274">
        <f t="shared" si="5"/>
        <v>0.59012171661536028</v>
      </c>
    </row>
    <row r="120" spans="1:15">
      <c r="A120" s="271" t="s">
        <v>138</v>
      </c>
      <c r="B120" s="271" t="s">
        <v>208</v>
      </c>
      <c r="C120" s="271" t="s">
        <v>262</v>
      </c>
      <c r="D120" s="271" t="s">
        <v>162</v>
      </c>
      <c r="E120" s="272" t="s">
        <v>363</v>
      </c>
      <c r="F120" s="271" t="s">
        <v>391</v>
      </c>
      <c r="G120" s="271" t="s">
        <v>163</v>
      </c>
      <c r="H120" s="273">
        <v>2004000000</v>
      </c>
      <c r="I120" s="273">
        <v>1691602842.3354499</v>
      </c>
      <c r="J120" s="273">
        <v>1937519491.0004799</v>
      </c>
      <c r="K120" s="273">
        <v>2004000000</v>
      </c>
      <c r="L120" s="274">
        <v>7.0000000000000007E-2</v>
      </c>
      <c r="M120" s="275" t="s">
        <v>164</v>
      </c>
      <c r="N120" s="274">
        <f t="shared" si="4"/>
        <v>9.2632243862210452E-3</v>
      </c>
      <c r="O120" s="274">
        <f t="shared" si="5"/>
        <v>0.59012171661536028</v>
      </c>
    </row>
    <row r="121" spans="1:15">
      <c r="A121" s="271" t="s">
        <v>138</v>
      </c>
      <c r="B121" s="271" t="s">
        <v>208</v>
      </c>
      <c r="C121" s="271" t="s">
        <v>262</v>
      </c>
      <c r="D121" s="271" t="s">
        <v>162</v>
      </c>
      <c r="E121" s="272" t="s">
        <v>392</v>
      </c>
      <c r="F121" s="271" t="s">
        <v>391</v>
      </c>
      <c r="G121" s="271" t="s">
        <v>163</v>
      </c>
      <c r="H121" s="273">
        <v>70332164</v>
      </c>
      <c r="I121" s="273">
        <v>62835869.9058652</v>
      </c>
      <c r="J121" s="273">
        <v>68011542.788766593</v>
      </c>
      <c r="K121" s="273">
        <v>70332164</v>
      </c>
      <c r="L121" s="274">
        <v>7.0000000000000007E-2</v>
      </c>
      <c r="M121" s="275" t="s">
        <v>164</v>
      </c>
      <c r="N121" s="274">
        <f t="shared" si="4"/>
        <v>3.2516120980032129E-4</v>
      </c>
      <c r="O121" s="274">
        <f t="shared" si="5"/>
        <v>0.59012171661536028</v>
      </c>
    </row>
    <row r="122" spans="1:15">
      <c r="A122" s="271" t="s">
        <v>138</v>
      </c>
      <c r="B122" s="271" t="s">
        <v>208</v>
      </c>
      <c r="C122" s="271" t="s">
        <v>262</v>
      </c>
      <c r="D122" s="271" t="s">
        <v>162</v>
      </c>
      <c r="E122" s="272" t="s">
        <v>363</v>
      </c>
      <c r="F122" s="271" t="s">
        <v>393</v>
      </c>
      <c r="G122" s="271" t="s">
        <v>163</v>
      </c>
      <c r="H122" s="273">
        <v>9018000000</v>
      </c>
      <c r="I122" s="273">
        <v>7784455200.6770496</v>
      </c>
      <c r="J122" s="273">
        <v>8779076438.9494896</v>
      </c>
      <c r="K122" s="273">
        <v>9018000000</v>
      </c>
      <c r="L122" s="274">
        <v>7.0000000000000007E-2</v>
      </c>
      <c r="M122" s="275" t="s">
        <v>164</v>
      </c>
      <c r="N122" s="274">
        <f t="shared" si="4"/>
        <v>4.1972509353071265E-2</v>
      </c>
      <c r="O122" s="274">
        <f t="shared" si="5"/>
        <v>0.59012171661536028</v>
      </c>
    </row>
    <row r="123" spans="1:15">
      <c r="A123" s="271" t="s">
        <v>138</v>
      </c>
      <c r="B123" s="271" t="s">
        <v>208</v>
      </c>
      <c r="C123" s="271" t="s">
        <v>262</v>
      </c>
      <c r="D123" s="271" t="s">
        <v>162</v>
      </c>
      <c r="E123" s="272" t="s">
        <v>392</v>
      </c>
      <c r="F123" s="271" t="s">
        <v>393</v>
      </c>
      <c r="G123" s="271" t="s">
        <v>163</v>
      </c>
      <c r="H123" s="273">
        <v>209843508</v>
      </c>
      <c r="I123" s="273">
        <v>187581895.489766</v>
      </c>
      <c r="J123" s="273">
        <v>203032664.79196501</v>
      </c>
      <c r="K123" s="273">
        <v>209843508</v>
      </c>
      <c r="L123" s="274">
        <v>7.0000000000000007E-2</v>
      </c>
      <c r="M123" s="275" t="s">
        <v>164</v>
      </c>
      <c r="N123" s="274">
        <f t="shared" si="4"/>
        <v>9.7069327066702906E-4</v>
      </c>
      <c r="O123" s="274">
        <f t="shared" si="5"/>
        <v>0.59012171661536028</v>
      </c>
    </row>
    <row r="124" spans="1:15">
      <c r="A124" s="271" t="s">
        <v>146</v>
      </c>
      <c r="B124" s="271" t="s">
        <v>184</v>
      </c>
      <c r="C124" s="271" t="s">
        <v>166</v>
      </c>
      <c r="D124" s="271" t="s">
        <v>162</v>
      </c>
      <c r="E124" s="272" t="s">
        <v>367</v>
      </c>
      <c r="F124" s="271" t="s">
        <v>385</v>
      </c>
      <c r="G124" s="271" t="s">
        <v>163</v>
      </c>
      <c r="H124" s="273">
        <v>7244815616.5853205</v>
      </c>
      <c r="I124" s="273">
        <v>3525710208.8084502</v>
      </c>
      <c r="J124" s="273">
        <v>4473242012.4430103</v>
      </c>
      <c r="K124" s="273">
        <v>7244815616.5853205</v>
      </c>
      <c r="L124" s="274">
        <v>7.4999999999999997E-2</v>
      </c>
      <c r="M124" s="275" t="s">
        <v>164</v>
      </c>
      <c r="N124" s="274">
        <f t="shared" si="4"/>
        <v>2.1386440078460266E-2</v>
      </c>
      <c r="O124" s="274">
        <f t="shared" si="5"/>
        <v>0.15791575978031497</v>
      </c>
    </row>
    <row r="125" spans="1:15">
      <c r="A125" s="271" t="s">
        <v>146</v>
      </c>
      <c r="B125" s="271" t="s">
        <v>184</v>
      </c>
      <c r="C125" s="271" t="s">
        <v>166</v>
      </c>
      <c r="D125" s="271" t="s">
        <v>162</v>
      </c>
      <c r="E125" s="272" t="s">
        <v>394</v>
      </c>
      <c r="F125" s="271" t="s">
        <v>385</v>
      </c>
      <c r="G125" s="271" t="s">
        <v>163</v>
      </c>
      <c r="H125" s="273">
        <v>129452.0548</v>
      </c>
      <c r="I125" s="273">
        <v>119120.81308312601</v>
      </c>
      <c r="J125" s="273">
        <v>61643.835619999998</v>
      </c>
      <c r="K125" s="273">
        <v>129452.0548</v>
      </c>
      <c r="L125" s="274">
        <v>7.4999999999999997E-2</v>
      </c>
      <c r="M125" s="275" t="s">
        <v>164</v>
      </c>
      <c r="N125" s="274">
        <f t="shared" si="4"/>
        <v>2.9471738685866157E-7</v>
      </c>
      <c r="O125" s="274">
        <f t="shared" si="5"/>
        <v>0.15791575978031497</v>
      </c>
    </row>
    <row r="126" spans="1:15">
      <c r="A126" s="271" t="s">
        <v>138</v>
      </c>
      <c r="B126" s="271" t="s">
        <v>208</v>
      </c>
      <c r="C126" s="271" t="s">
        <v>262</v>
      </c>
      <c r="D126" s="271" t="s">
        <v>162</v>
      </c>
      <c r="E126" s="272" t="s">
        <v>395</v>
      </c>
      <c r="F126" s="271" t="s">
        <v>396</v>
      </c>
      <c r="G126" s="271" t="s">
        <v>163</v>
      </c>
      <c r="H126" s="273">
        <v>2004000000</v>
      </c>
      <c r="I126" s="273">
        <v>1832008480.13307</v>
      </c>
      <c r="J126" s="273">
        <v>1946541832.0654299</v>
      </c>
      <c r="K126" s="273">
        <v>2004000000</v>
      </c>
      <c r="L126" s="274">
        <v>7.0000000000000007E-2</v>
      </c>
      <c r="M126" s="275" t="s">
        <v>164</v>
      </c>
      <c r="N126" s="274">
        <f t="shared" si="4"/>
        <v>9.3063599366822649E-3</v>
      </c>
      <c r="O126" s="274">
        <f t="shared" si="5"/>
        <v>0.59012171661536028</v>
      </c>
    </row>
    <row r="127" spans="1:15">
      <c r="A127" s="271" t="s">
        <v>138</v>
      </c>
      <c r="B127" s="271" t="s">
        <v>208</v>
      </c>
      <c r="C127" s="271" t="s">
        <v>262</v>
      </c>
      <c r="D127" s="271" t="s">
        <v>162</v>
      </c>
      <c r="E127" s="272" t="s">
        <v>397</v>
      </c>
      <c r="F127" s="271" t="s">
        <v>396</v>
      </c>
      <c r="G127" s="271" t="s">
        <v>163</v>
      </c>
      <c r="H127" s="273">
        <v>34973918</v>
      </c>
      <c r="I127" s="273">
        <v>31420512.472795501</v>
      </c>
      <c r="J127" s="273">
        <v>33970758.027479596</v>
      </c>
      <c r="K127" s="273">
        <v>34973918</v>
      </c>
      <c r="L127" s="274">
        <v>7.0000000000000007E-2</v>
      </c>
      <c r="M127" s="275" t="s">
        <v>164</v>
      </c>
      <c r="N127" s="274">
        <f t="shared" si="4"/>
        <v>1.6241320701040904E-4</v>
      </c>
      <c r="O127" s="274">
        <f t="shared" si="5"/>
        <v>0.59012171661536028</v>
      </c>
    </row>
    <row r="128" spans="1:15">
      <c r="A128" s="271" t="s">
        <v>146</v>
      </c>
      <c r="B128" s="271" t="s">
        <v>184</v>
      </c>
      <c r="C128" s="271" t="s">
        <v>166</v>
      </c>
      <c r="D128" s="271" t="s">
        <v>162</v>
      </c>
      <c r="E128" s="272" t="s">
        <v>398</v>
      </c>
      <c r="F128" s="271" t="s">
        <v>275</v>
      </c>
      <c r="G128" s="271" t="s">
        <v>163</v>
      </c>
      <c r="H128" s="273">
        <v>293424.65752399998</v>
      </c>
      <c r="I128" s="273">
        <v>265057.93922023202</v>
      </c>
      <c r="J128" s="273">
        <v>139726.027394</v>
      </c>
      <c r="K128" s="273">
        <v>293424.65752399998</v>
      </c>
      <c r="L128" s="274">
        <v>0.1</v>
      </c>
      <c r="M128" s="275" t="s">
        <v>164</v>
      </c>
      <c r="N128" s="274">
        <f t="shared" si="4"/>
        <v>6.6802607682544858E-7</v>
      </c>
      <c r="O128" s="274">
        <f t="shared" si="5"/>
        <v>0.15791575978031497</v>
      </c>
    </row>
    <row r="129" spans="1:15">
      <c r="A129" s="271" t="s">
        <v>146</v>
      </c>
      <c r="B129" s="271" t="s">
        <v>184</v>
      </c>
      <c r="C129" s="271" t="s">
        <v>166</v>
      </c>
      <c r="D129" s="271" t="s">
        <v>162</v>
      </c>
      <c r="E129" s="272" t="s">
        <v>274</v>
      </c>
      <c r="F129" s="271" t="s">
        <v>399</v>
      </c>
      <c r="G129" s="271" t="s">
        <v>163</v>
      </c>
      <c r="H129" s="273">
        <v>1690089041.0962501</v>
      </c>
      <c r="I129" s="273">
        <v>962556234.39709401</v>
      </c>
      <c r="J129" s="273">
        <v>1250296253.09238</v>
      </c>
      <c r="K129" s="273">
        <v>1690089041.0962501</v>
      </c>
      <c r="L129" s="274">
        <v>6.7000000000000004E-2</v>
      </c>
      <c r="M129" s="275" t="s">
        <v>164</v>
      </c>
      <c r="N129" s="274">
        <f t="shared" si="4"/>
        <v>5.9776300550481868E-3</v>
      </c>
      <c r="O129" s="274">
        <f t="shared" si="5"/>
        <v>0.15791575978031497</v>
      </c>
    </row>
    <row r="130" spans="1:15">
      <c r="A130" s="271" t="s">
        <v>146</v>
      </c>
      <c r="B130" s="271" t="s">
        <v>184</v>
      </c>
      <c r="C130" s="271" t="s">
        <v>166</v>
      </c>
      <c r="D130" s="271" t="s">
        <v>162</v>
      </c>
      <c r="E130" s="272" t="s">
        <v>398</v>
      </c>
      <c r="F130" s="271" t="s">
        <v>399</v>
      </c>
      <c r="G130" s="271" t="s">
        <v>163</v>
      </c>
      <c r="H130" s="273">
        <v>14455479.452500001</v>
      </c>
      <c r="I130" s="273">
        <v>13425179.711923899</v>
      </c>
      <c r="J130" s="273">
        <v>6883561.6437499998</v>
      </c>
      <c r="K130" s="273">
        <v>14455479.452500001</v>
      </c>
      <c r="L130" s="274">
        <v>6.7000000000000004E-2</v>
      </c>
      <c r="M130" s="275" t="s">
        <v>164</v>
      </c>
      <c r="N130" s="274">
        <f t="shared" si="4"/>
        <v>3.2910108196906406E-5</v>
      </c>
      <c r="O130" s="274">
        <f t="shared" si="5"/>
        <v>0.15791575978031497</v>
      </c>
    </row>
    <row r="131" spans="1:15">
      <c r="A131" s="271" t="s">
        <v>400</v>
      </c>
      <c r="B131" s="271" t="s">
        <v>253</v>
      </c>
      <c r="C131" s="271" t="s">
        <v>401</v>
      </c>
      <c r="D131" s="271" t="s">
        <v>162</v>
      </c>
      <c r="E131" s="272" t="s">
        <v>274</v>
      </c>
      <c r="F131" s="271" t="s">
        <v>402</v>
      </c>
      <c r="G131" s="271" t="s">
        <v>163</v>
      </c>
      <c r="H131" s="273">
        <v>4029604339.7235999</v>
      </c>
      <c r="I131" s="273">
        <v>3277390798.9495201</v>
      </c>
      <c r="J131" s="273">
        <v>3822541900.8892598</v>
      </c>
      <c r="K131" s="273">
        <v>4029604339.7235999</v>
      </c>
      <c r="L131" s="274">
        <v>4.7E-2</v>
      </c>
      <c r="M131" s="275" t="s">
        <v>164</v>
      </c>
      <c r="N131" s="274">
        <f t="shared" si="4"/>
        <v>1.8275461753102112E-2</v>
      </c>
      <c r="O131" s="274">
        <f t="shared" si="5"/>
        <v>0.10546574718448745</v>
      </c>
    </row>
    <row r="132" spans="1:15">
      <c r="A132" s="271" t="s">
        <v>146</v>
      </c>
      <c r="B132" s="271" t="s">
        <v>184</v>
      </c>
      <c r="C132" s="271" t="s">
        <v>166</v>
      </c>
      <c r="D132" s="271" t="s">
        <v>162</v>
      </c>
      <c r="E132" s="272" t="s">
        <v>274</v>
      </c>
      <c r="F132" s="271" t="s">
        <v>399</v>
      </c>
      <c r="G132" s="271" t="s">
        <v>163</v>
      </c>
      <c r="H132" s="273">
        <v>7977220273.9743004</v>
      </c>
      <c r="I132" s="273">
        <v>4748221016.79601</v>
      </c>
      <c r="J132" s="273">
        <v>5900018082.9353504</v>
      </c>
      <c r="K132" s="273">
        <v>7977220273.9743004</v>
      </c>
      <c r="L132" s="274">
        <v>6.7000000000000004E-2</v>
      </c>
      <c r="M132" s="275" t="s">
        <v>164</v>
      </c>
      <c r="N132" s="274">
        <f t="shared" si="4"/>
        <v>2.8207815012364353E-2</v>
      </c>
      <c r="O132" s="274">
        <f t="shared" si="5"/>
        <v>0.15791575978031497</v>
      </c>
    </row>
    <row r="133" spans="1:15">
      <c r="A133" s="271" t="s">
        <v>146</v>
      </c>
      <c r="B133" s="271" t="s">
        <v>184</v>
      </c>
      <c r="C133" s="271" t="s">
        <v>166</v>
      </c>
      <c r="D133" s="271" t="s">
        <v>162</v>
      </c>
      <c r="E133" s="272" t="s">
        <v>403</v>
      </c>
      <c r="F133" s="271" t="s">
        <v>399</v>
      </c>
      <c r="G133" s="271" t="s">
        <v>163</v>
      </c>
      <c r="H133" s="273">
        <v>36427808.220299996</v>
      </c>
      <c r="I133" s="273">
        <v>33860463.436515197</v>
      </c>
      <c r="J133" s="273">
        <v>17346575.342250001</v>
      </c>
      <c r="K133" s="273">
        <v>36427808.220299996</v>
      </c>
      <c r="L133" s="274">
        <v>6.7000000000000004E-2</v>
      </c>
      <c r="M133" s="275" t="s">
        <v>164</v>
      </c>
      <c r="N133" s="274">
        <f t="shared" si="4"/>
        <v>8.2933472656204147E-5</v>
      </c>
      <c r="O133" s="274">
        <f t="shared" si="5"/>
        <v>0.15791575978031497</v>
      </c>
    </row>
    <row r="134" spans="1:15">
      <c r="A134" s="271" t="s">
        <v>146</v>
      </c>
      <c r="B134" s="271" t="s">
        <v>184</v>
      </c>
      <c r="C134" s="271" t="s">
        <v>166</v>
      </c>
      <c r="D134" s="271" t="s">
        <v>162</v>
      </c>
      <c r="E134" s="272" t="s">
        <v>404</v>
      </c>
      <c r="F134" s="271" t="s">
        <v>385</v>
      </c>
      <c r="G134" s="271" t="s">
        <v>163</v>
      </c>
      <c r="H134" s="273">
        <v>13566575.343040001</v>
      </c>
      <c r="I134" s="273">
        <v>12514024.1397982</v>
      </c>
      <c r="J134" s="273">
        <v>6460273.972976</v>
      </c>
      <c r="K134" s="273">
        <v>13566575.343040001</v>
      </c>
      <c r="L134" s="274">
        <v>7.4999999999999997E-2</v>
      </c>
      <c r="M134" s="275" t="s">
        <v>164</v>
      </c>
      <c r="N134" s="274">
        <f t="shared" si="4"/>
        <v>3.0886382142787732E-5</v>
      </c>
      <c r="O134" s="274">
        <f t="shared" si="5"/>
        <v>0.15791575978031497</v>
      </c>
    </row>
    <row r="135" spans="1:15">
      <c r="A135" s="271" t="s">
        <v>174</v>
      </c>
      <c r="B135" s="271" t="s">
        <v>247</v>
      </c>
      <c r="C135" s="271" t="s">
        <v>262</v>
      </c>
      <c r="D135" s="271" t="s">
        <v>162</v>
      </c>
      <c r="E135" s="272" t="s">
        <v>192</v>
      </c>
      <c r="F135" s="271" t="s">
        <v>375</v>
      </c>
      <c r="G135" s="271" t="s">
        <v>163</v>
      </c>
      <c r="H135" s="273">
        <v>1512875205.4796801</v>
      </c>
      <c r="I135" s="273">
        <v>992971463.19561505</v>
      </c>
      <c r="J135" s="273">
        <v>1201236830.7774899</v>
      </c>
      <c r="K135" s="273">
        <v>1512875205.4796801</v>
      </c>
      <c r="L135" s="274">
        <v>7.4999999999999997E-2</v>
      </c>
      <c r="M135" s="275" t="s">
        <v>164</v>
      </c>
      <c r="N135" s="274">
        <f t="shared" si="4"/>
        <v>5.7430783825246018E-3</v>
      </c>
      <c r="O135" s="274">
        <f t="shared" si="5"/>
        <v>0.10841841588047885</v>
      </c>
    </row>
    <row r="136" spans="1:15">
      <c r="A136" s="271" t="s">
        <v>400</v>
      </c>
      <c r="B136" s="271" t="s">
        <v>254</v>
      </c>
      <c r="C136" s="271" t="s">
        <v>401</v>
      </c>
      <c r="D136" s="271" t="s">
        <v>162</v>
      </c>
      <c r="E136" s="272" t="s">
        <v>405</v>
      </c>
      <c r="F136" s="271" t="s">
        <v>406</v>
      </c>
      <c r="G136" s="271" t="s">
        <v>163</v>
      </c>
      <c r="H136" s="273">
        <v>7173705000</v>
      </c>
      <c r="I136" s="273">
        <v>5324358384.0434904</v>
      </c>
      <c r="J136" s="273">
        <v>6433821292.8902798</v>
      </c>
      <c r="K136" s="273">
        <v>7173705000</v>
      </c>
      <c r="L136" s="274">
        <v>7.7499999999999999E-2</v>
      </c>
      <c r="M136" s="275" t="s">
        <v>164</v>
      </c>
      <c r="N136" s="274">
        <f t="shared" si="4"/>
        <v>3.0759912647957299E-2</v>
      </c>
      <c r="O136" s="274">
        <f t="shared" si="5"/>
        <v>5.6013130280218162E-2</v>
      </c>
    </row>
    <row r="137" spans="1:15">
      <c r="A137" s="271" t="s">
        <v>138</v>
      </c>
      <c r="B137" s="271" t="s">
        <v>208</v>
      </c>
      <c r="C137" s="271" t="s">
        <v>262</v>
      </c>
      <c r="D137" s="271" t="s">
        <v>162</v>
      </c>
      <c r="E137" s="272" t="s">
        <v>407</v>
      </c>
      <c r="F137" s="271" t="s">
        <v>335</v>
      </c>
      <c r="G137" s="271" t="s">
        <v>163</v>
      </c>
      <c r="H137" s="273">
        <v>1608498246</v>
      </c>
      <c r="I137" s="273">
        <v>1473185732.95996</v>
      </c>
      <c r="J137" s="273">
        <v>1560020992.40605</v>
      </c>
      <c r="K137" s="273">
        <v>1608498246</v>
      </c>
      <c r="L137" s="274">
        <v>7.0000000000000007E-2</v>
      </c>
      <c r="M137" s="275" t="s">
        <v>164</v>
      </c>
      <c r="N137" s="274">
        <f t="shared" si="4"/>
        <v>7.4584150337556002E-3</v>
      </c>
      <c r="O137" s="274">
        <f t="shared" si="5"/>
        <v>0.59012171661536028</v>
      </c>
    </row>
    <row r="138" spans="1:15">
      <c r="A138" s="271" t="s">
        <v>138</v>
      </c>
      <c r="B138" s="271" t="s">
        <v>208</v>
      </c>
      <c r="C138" s="271" t="s">
        <v>262</v>
      </c>
      <c r="D138" s="271" t="s">
        <v>162</v>
      </c>
      <c r="E138" s="272" t="s">
        <v>407</v>
      </c>
      <c r="F138" s="271" t="s">
        <v>408</v>
      </c>
      <c r="G138" s="271" t="s">
        <v>163</v>
      </c>
      <c r="H138" s="273">
        <v>1072716494</v>
      </c>
      <c r="I138" s="273">
        <v>984190456.00006402</v>
      </c>
      <c r="J138" s="273">
        <v>1042082425.8865401</v>
      </c>
      <c r="K138" s="273">
        <v>1072716494</v>
      </c>
      <c r="L138" s="274">
        <v>7.0000000000000007E-2</v>
      </c>
      <c r="M138" s="275" t="s">
        <v>164</v>
      </c>
      <c r="N138" s="274">
        <f t="shared" si="4"/>
        <v>4.9821657974341337E-3</v>
      </c>
      <c r="O138" s="274">
        <f t="shared" si="5"/>
        <v>0.59012171661536028</v>
      </c>
    </row>
    <row r="139" spans="1:15">
      <c r="A139" s="271" t="s">
        <v>146</v>
      </c>
      <c r="B139" s="271" t="s">
        <v>184</v>
      </c>
      <c r="C139" s="271" t="s">
        <v>166</v>
      </c>
      <c r="D139" s="271" t="s">
        <v>162</v>
      </c>
      <c r="E139" s="272" t="s">
        <v>296</v>
      </c>
      <c r="F139" s="271" t="s">
        <v>409</v>
      </c>
      <c r="G139" s="271" t="s">
        <v>163</v>
      </c>
      <c r="H139" s="273">
        <v>2986575342.4775</v>
      </c>
      <c r="I139" s="273">
        <v>2036343866.75442</v>
      </c>
      <c r="J139" s="273">
        <v>2500459378.5557799</v>
      </c>
      <c r="K139" s="273">
        <v>2986575342.4775</v>
      </c>
      <c r="L139" s="274">
        <v>0.06</v>
      </c>
      <c r="M139" s="275" t="s">
        <v>164</v>
      </c>
      <c r="N139" s="274">
        <f t="shared" si="4"/>
        <v>1.1954623630770629E-2</v>
      </c>
      <c r="O139" s="274">
        <f t="shared" si="5"/>
        <v>0.15791575978031497</v>
      </c>
    </row>
    <row r="140" spans="1:15">
      <c r="A140" s="271" t="s">
        <v>400</v>
      </c>
      <c r="B140" s="271" t="s">
        <v>253</v>
      </c>
      <c r="C140" s="271" t="s">
        <v>401</v>
      </c>
      <c r="D140" s="271" t="s">
        <v>162</v>
      </c>
      <c r="E140" s="272" t="s">
        <v>296</v>
      </c>
      <c r="F140" s="271" t="s">
        <v>402</v>
      </c>
      <c r="G140" s="271" t="s">
        <v>163</v>
      </c>
      <c r="H140" s="273">
        <v>4534910728.7643995</v>
      </c>
      <c r="I140" s="273">
        <v>3716554106.6454</v>
      </c>
      <c r="J140" s="273">
        <v>4301891967.61201</v>
      </c>
      <c r="K140" s="273">
        <v>4534910728.7643995</v>
      </c>
      <c r="L140" s="274">
        <v>4.7E-2</v>
      </c>
      <c r="M140" s="275" t="s">
        <v>164</v>
      </c>
      <c r="N140" s="274">
        <f t="shared" si="4"/>
        <v>2.056722049319613E-2</v>
      </c>
      <c r="O140" s="274">
        <f t="shared" si="5"/>
        <v>0.10546574718448745</v>
      </c>
    </row>
    <row r="141" spans="1:15">
      <c r="A141" s="271" t="s">
        <v>146</v>
      </c>
      <c r="B141" s="271" t="s">
        <v>184</v>
      </c>
      <c r="C141" s="271" t="s">
        <v>166</v>
      </c>
      <c r="D141" s="271" t="s">
        <v>162</v>
      </c>
      <c r="E141" s="272" t="s">
        <v>410</v>
      </c>
      <c r="F141" s="271" t="s">
        <v>362</v>
      </c>
      <c r="G141" s="271" t="s">
        <v>163</v>
      </c>
      <c r="H141" s="273">
        <v>16005479.452020001</v>
      </c>
      <c r="I141" s="273">
        <v>9554509.9099565297</v>
      </c>
      <c r="J141" s="273">
        <v>10540821.827672601</v>
      </c>
      <c r="K141" s="273">
        <v>16005479.452020001</v>
      </c>
      <c r="L141" s="274">
        <v>0.1</v>
      </c>
      <c r="M141" s="275" t="s">
        <v>164</v>
      </c>
      <c r="N141" s="274">
        <f t="shared" si="4"/>
        <v>5.0395362863930914E-5</v>
      </c>
      <c r="O141" s="274">
        <f t="shared" si="5"/>
        <v>0.15791575978031497</v>
      </c>
    </row>
    <row r="142" spans="1:15">
      <c r="A142" s="271" t="s">
        <v>146</v>
      </c>
      <c r="B142" s="271" t="s">
        <v>184</v>
      </c>
      <c r="C142" s="271" t="s">
        <v>166</v>
      </c>
      <c r="D142" s="271" t="s">
        <v>162</v>
      </c>
      <c r="E142" s="272" t="s">
        <v>410</v>
      </c>
      <c r="F142" s="271" t="s">
        <v>362</v>
      </c>
      <c r="G142" s="271" t="s">
        <v>163</v>
      </c>
      <c r="H142" s="273">
        <v>32010958.904040001</v>
      </c>
      <c r="I142" s="273">
        <v>18943222.405774001</v>
      </c>
      <c r="J142" s="273">
        <v>20934474.628399599</v>
      </c>
      <c r="K142" s="273">
        <v>32010958.904040001</v>
      </c>
      <c r="L142" s="274">
        <v>0.1</v>
      </c>
      <c r="M142" s="275" t="s">
        <v>164</v>
      </c>
      <c r="N142" s="274">
        <f t="shared" si="4"/>
        <v>1.0008711488645813E-4</v>
      </c>
      <c r="O142" s="274">
        <f t="shared" si="5"/>
        <v>0.15791575978031497</v>
      </c>
    </row>
    <row r="143" spans="1:15">
      <c r="A143" s="271" t="s">
        <v>146</v>
      </c>
      <c r="B143" s="271" t="s">
        <v>249</v>
      </c>
      <c r="C143" s="271" t="s">
        <v>166</v>
      </c>
      <c r="D143" s="271" t="s">
        <v>162</v>
      </c>
      <c r="E143" s="272" t="s">
        <v>410</v>
      </c>
      <c r="F143" s="271" t="s">
        <v>383</v>
      </c>
      <c r="G143" s="271" t="s">
        <v>163</v>
      </c>
      <c r="H143" s="273">
        <v>30037424.657480001</v>
      </c>
      <c r="I143" s="273">
        <v>18132350.162336901</v>
      </c>
      <c r="J143" s="273">
        <v>20020782.048101399</v>
      </c>
      <c r="K143" s="273">
        <v>30037424.657480001</v>
      </c>
      <c r="L143" s="274">
        <v>9.1499999999999998E-2</v>
      </c>
      <c r="M143" s="275" t="s">
        <v>164</v>
      </c>
      <c r="N143" s="274">
        <f t="shared" si="4"/>
        <v>9.5718777210042249E-5</v>
      </c>
      <c r="O143" s="274">
        <f t="shared" si="5"/>
        <v>9.7488422424543946E-4</v>
      </c>
    </row>
    <row r="144" spans="1:15">
      <c r="A144" s="271" t="s">
        <v>138</v>
      </c>
      <c r="B144" s="271" t="s">
        <v>252</v>
      </c>
      <c r="C144" s="271" t="s">
        <v>262</v>
      </c>
      <c r="D144" s="271" t="s">
        <v>162</v>
      </c>
      <c r="E144" s="272" t="s">
        <v>411</v>
      </c>
      <c r="F144" s="271" t="s">
        <v>185</v>
      </c>
      <c r="G144" s="271" t="s">
        <v>163</v>
      </c>
      <c r="H144" s="273">
        <v>5000000000</v>
      </c>
      <c r="I144" s="273">
        <v>4026931720.0227599</v>
      </c>
      <c r="J144" s="273">
        <v>4775948722.4207897</v>
      </c>
      <c r="K144" s="273">
        <v>5000000000</v>
      </c>
      <c r="L144" s="274">
        <v>5.2999999999999999E-2</v>
      </c>
      <c r="M144" s="275" t="s">
        <v>164</v>
      </c>
      <c r="N144" s="274">
        <f t="shared" si="4"/>
        <v>2.2833672062841995E-2</v>
      </c>
      <c r="O144" s="274">
        <f t="shared" si="5"/>
        <v>8.9266730474199779E-2</v>
      </c>
    </row>
    <row r="145" spans="1:15">
      <c r="A145" s="271" t="s">
        <v>138</v>
      </c>
      <c r="B145" s="271" t="s">
        <v>252</v>
      </c>
      <c r="C145" s="271" t="s">
        <v>262</v>
      </c>
      <c r="D145" s="271" t="s">
        <v>162</v>
      </c>
      <c r="E145" s="272" t="s">
        <v>210</v>
      </c>
      <c r="F145" s="271" t="s">
        <v>185</v>
      </c>
      <c r="G145" s="271" t="s">
        <v>163</v>
      </c>
      <c r="H145" s="273">
        <v>268630130</v>
      </c>
      <c r="I145" s="273">
        <v>246193027.18757099</v>
      </c>
      <c r="J145" s="273">
        <v>259842420.458296</v>
      </c>
      <c r="K145" s="273">
        <v>268630130</v>
      </c>
      <c r="L145" s="274">
        <v>5.2999999999999999E-2</v>
      </c>
      <c r="M145" s="275" t="s">
        <v>164</v>
      </c>
      <c r="N145" s="274">
        <f t="shared" si="4"/>
        <v>1.2422990617354224E-3</v>
      </c>
      <c r="O145" s="274">
        <f t="shared" si="5"/>
        <v>8.9266730474199779E-2</v>
      </c>
    </row>
    <row r="146" spans="1:15">
      <c r="A146" s="271" t="s">
        <v>146</v>
      </c>
      <c r="B146" s="271" t="s">
        <v>184</v>
      </c>
      <c r="C146" s="271" t="s">
        <v>166</v>
      </c>
      <c r="D146" s="271" t="s">
        <v>162</v>
      </c>
      <c r="E146" s="272" t="s">
        <v>412</v>
      </c>
      <c r="F146" s="271" t="s">
        <v>385</v>
      </c>
      <c r="G146" s="271" t="s">
        <v>163</v>
      </c>
      <c r="H146" s="273">
        <v>129452.0548</v>
      </c>
      <c r="I146" s="273">
        <v>119756.576670316</v>
      </c>
      <c r="J146" s="273">
        <v>61643.835619999998</v>
      </c>
      <c r="K146" s="273">
        <v>129452.0548</v>
      </c>
      <c r="L146" s="274">
        <v>7.4999999999999997E-2</v>
      </c>
      <c r="M146" s="275" t="s">
        <v>164</v>
      </c>
      <c r="N146" s="274">
        <f t="shared" si="4"/>
        <v>2.9471738685866157E-7</v>
      </c>
      <c r="O146" s="274">
        <f t="shared" si="5"/>
        <v>0.15791575978031497</v>
      </c>
    </row>
    <row r="147" spans="1:15">
      <c r="A147" s="271" t="s">
        <v>146</v>
      </c>
      <c r="B147" s="271" t="s">
        <v>184</v>
      </c>
      <c r="C147" s="271" t="s">
        <v>166</v>
      </c>
      <c r="D147" s="271" t="s">
        <v>162</v>
      </c>
      <c r="E147" s="272" t="s">
        <v>279</v>
      </c>
      <c r="F147" s="271" t="s">
        <v>409</v>
      </c>
      <c r="G147" s="271" t="s">
        <v>163</v>
      </c>
      <c r="H147" s="273">
        <v>2986575342.4775</v>
      </c>
      <c r="I147" s="273">
        <v>2002500866.3868301</v>
      </c>
      <c r="J147" s="273">
        <v>2500514493.8055501</v>
      </c>
      <c r="K147" s="273">
        <v>2986575342.4775</v>
      </c>
      <c r="L147" s="274">
        <v>0.06</v>
      </c>
      <c r="M147" s="275" t="s">
        <v>164</v>
      </c>
      <c r="N147" s="274">
        <f t="shared" si="4"/>
        <v>1.1954887135178248E-2</v>
      </c>
      <c r="O147" s="274">
        <f t="shared" si="5"/>
        <v>0.15791575978031497</v>
      </c>
    </row>
    <row r="148" spans="1:15">
      <c r="A148" s="271" t="s">
        <v>138</v>
      </c>
      <c r="B148" s="271" t="s">
        <v>252</v>
      </c>
      <c r="C148" s="271" t="s">
        <v>262</v>
      </c>
      <c r="D148" s="271" t="s">
        <v>162</v>
      </c>
      <c r="E148" s="272" t="s">
        <v>413</v>
      </c>
      <c r="F148" s="271" t="s">
        <v>303</v>
      </c>
      <c r="G148" s="271" t="s">
        <v>163</v>
      </c>
      <c r="H148" s="273">
        <v>1000000000</v>
      </c>
      <c r="I148" s="273">
        <v>781145228.71668005</v>
      </c>
      <c r="J148" s="273">
        <v>886158094.32425594</v>
      </c>
      <c r="K148" s="273">
        <v>1000000000</v>
      </c>
      <c r="L148" s="274">
        <v>7.0000000000000007E-2</v>
      </c>
      <c r="M148" s="275" t="s">
        <v>164</v>
      </c>
      <c r="N148" s="274">
        <f t="shared" si="4"/>
        <v>4.2366960990688598E-3</v>
      </c>
      <c r="O148" s="274">
        <f t="shared" si="5"/>
        <v>8.9266730474199779E-2</v>
      </c>
    </row>
    <row r="149" spans="1:15">
      <c r="A149" s="271" t="s">
        <v>138</v>
      </c>
      <c r="B149" s="271" t="s">
        <v>252</v>
      </c>
      <c r="C149" s="271" t="s">
        <v>262</v>
      </c>
      <c r="D149" s="271" t="s">
        <v>162</v>
      </c>
      <c r="E149" s="272" t="s">
        <v>414</v>
      </c>
      <c r="F149" s="271" t="s">
        <v>303</v>
      </c>
      <c r="G149" s="271" t="s">
        <v>163</v>
      </c>
      <c r="H149" s="273">
        <v>155534240</v>
      </c>
      <c r="I149" s="273">
        <v>137192576.32253301</v>
      </c>
      <c r="J149" s="273">
        <v>145991900.723501</v>
      </c>
      <c r="K149" s="273">
        <v>155534240</v>
      </c>
      <c r="L149" s="274">
        <v>7.0000000000000007E-2</v>
      </c>
      <c r="M149" s="275" t="s">
        <v>164</v>
      </c>
      <c r="N149" s="274">
        <f t="shared" si="4"/>
        <v>6.979830351406572E-4</v>
      </c>
      <c r="O149" s="274">
        <f t="shared" si="5"/>
        <v>8.9266730474199779E-2</v>
      </c>
    </row>
    <row r="150" spans="1:15">
      <c r="A150" s="271" t="s">
        <v>138</v>
      </c>
      <c r="B150" s="271" t="s">
        <v>208</v>
      </c>
      <c r="C150" s="271" t="s">
        <v>262</v>
      </c>
      <c r="D150" s="271" t="s">
        <v>162</v>
      </c>
      <c r="E150" s="272" t="s">
        <v>415</v>
      </c>
      <c r="F150" s="271" t="s">
        <v>344</v>
      </c>
      <c r="G150" s="271" t="s">
        <v>163</v>
      </c>
      <c r="H150" s="273">
        <v>6012000000</v>
      </c>
      <c r="I150" s="273">
        <v>5119942067.4348202</v>
      </c>
      <c r="J150" s="273">
        <v>5820626507.0742598</v>
      </c>
      <c r="K150" s="273">
        <v>6012000000</v>
      </c>
      <c r="L150" s="274">
        <v>7.0000000000000007E-2</v>
      </c>
      <c r="M150" s="275" t="s">
        <v>164</v>
      </c>
      <c r="N150" s="274">
        <f t="shared" si="4"/>
        <v>2.7828246195125139E-2</v>
      </c>
      <c r="O150" s="274">
        <f t="shared" si="5"/>
        <v>0.59012171661536028</v>
      </c>
    </row>
    <row r="151" spans="1:15">
      <c r="A151" s="271" t="s">
        <v>138</v>
      </c>
      <c r="B151" s="271" t="s">
        <v>208</v>
      </c>
      <c r="C151" s="271" t="s">
        <v>262</v>
      </c>
      <c r="D151" s="271" t="s">
        <v>162</v>
      </c>
      <c r="E151" s="272" t="s">
        <v>416</v>
      </c>
      <c r="F151" s="271" t="s">
        <v>344</v>
      </c>
      <c r="G151" s="271" t="s">
        <v>163</v>
      </c>
      <c r="H151" s="273">
        <v>419687016</v>
      </c>
      <c r="I151" s="273">
        <v>382784601.36568999</v>
      </c>
      <c r="J151" s="273">
        <v>406327573.18770701</v>
      </c>
      <c r="K151" s="273">
        <v>419687016</v>
      </c>
      <c r="L151" s="274">
        <v>7.0000000000000007E-2</v>
      </c>
      <c r="M151" s="275" t="s">
        <v>164</v>
      </c>
      <c r="N151" s="274">
        <f t="shared" si="4"/>
        <v>1.9426403203834668E-3</v>
      </c>
      <c r="O151" s="274">
        <f t="shared" si="5"/>
        <v>0.59012171661536028</v>
      </c>
    </row>
    <row r="152" spans="1:15">
      <c r="A152" s="271" t="s">
        <v>138</v>
      </c>
      <c r="B152" s="271" t="s">
        <v>179</v>
      </c>
      <c r="C152" s="271" t="s">
        <v>262</v>
      </c>
      <c r="D152" s="271" t="s">
        <v>162</v>
      </c>
      <c r="E152" s="272" t="s">
        <v>417</v>
      </c>
      <c r="F152" s="271" t="s">
        <v>418</v>
      </c>
      <c r="G152" s="271" t="s">
        <v>163</v>
      </c>
      <c r="H152" s="273">
        <v>305444949</v>
      </c>
      <c r="I152" s="273">
        <v>273497378.83055699</v>
      </c>
      <c r="J152" s="273">
        <v>301718445.29969102</v>
      </c>
      <c r="K152" s="273">
        <v>305444949</v>
      </c>
      <c r="L152" s="274">
        <v>7.2499999999999995E-2</v>
      </c>
      <c r="M152" s="275" t="s">
        <v>164</v>
      </c>
      <c r="N152" s="274">
        <f t="shared" si="4"/>
        <v>1.4425071196726897E-3</v>
      </c>
      <c r="O152" s="274">
        <f t="shared" si="5"/>
        <v>5.6909149537696622E-2</v>
      </c>
    </row>
    <row r="153" spans="1:15">
      <c r="A153" s="271" t="s">
        <v>174</v>
      </c>
      <c r="B153" s="271" t="s">
        <v>142</v>
      </c>
      <c r="C153" s="271" t="s">
        <v>262</v>
      </c>
      <c r="D153" s="271" t="s">
        <v>162</v>
      </c>
      <c r="E153" s="272" t="s">
        <v>274</v>
      </c>
      <c r="F153" s="271" t="s">
        <v>419</v>
      </c>
      <c r="G153" s="271" t="s">
        <v>163</v>
      </c>
      <c r="H153" s="273">
        <v>11759209736.9811</v>
      </c>
      <c r="I153" s="273">
        <v>8724135228.5695</v>
      </c>
      <c r="J153" s="273">
        <v>10226846833.811501</v>
      </c>
      <c r="K153" s="273">
        <v>11759209736.9811</v>
      </c>
      <c r="L153" s="274">
        <v>6.0999999999999999E-2</v>
      </c>
      <c r="M153" s="275" t="s">
        <v>164</v>
      </c>
      <c r="N153" s="274">
        <f t="shared" si="4"/>
        <v>4.8894257541735722E-2</v>
      </c>
      <c r="O153" s="274">
        <f t="shared" si="5"/>
        <v>0.16180934597533117</v>
      </c>
    </row>
    <row r="154" spans="1:15">
      <c r="A154" s="271" t="s">
        <v>174</v>
      </c>
      <c r="B154" s="271" t="s">
        <v>142</v>
      </c>
      <c r="C154" s="271" t="s">
        <v>262</v>
      </c>
      <c r="D154" s="271" t="s">
        <v>162</v>
      </c>
      <c r="E154" s="272" t="s">
        <v>420</v>
      </c>
      <c r="F154" s="271" t="s">
        <v>419</v>
      </c>
      <c r="G154" s="271" t="s">
        <v>163</v>
      </c>
      <c r="H154" s="273">
        <v>11527506849.309999</v>
      </c>
      <c r="I154" s="273">
        <v>8612610489.4197598</v>
      </c>
      <c r="J154" s="273">
        <v>10025450449.332399</v>
      </c>
      <c r="K154" s="273">
        <v>11527506849.309999</v>
      </c>
      <c r="L154" s="274">
        <v>6.0999999999999999E-2</v>
      </c>
      <c r="M154" s="275" t="s">
        <v>164</v>
      </c>
      <c r="N154" s="274">
        <f t="shared" si="4"/>
        <v>4.7931387279697618E-2</v>
      </c>
      <c r="O154" s="274">
        <f t="shared" si="5"/>
        <v>0.16180934597533117</v>
      </c>
    </row>
    <row r="155" spans="1:15">
      <c r="A155" s="271" t="s">
        <v>400</v>
      </c>
      <c r="B155" s="271" t="s">
        <v>253</v>
      </c>
      <c r="C155" s="271" t="s">
        <v>401</v>
      </c>
      <c r="D155" s="271" t="s">
        <v>162</v>
      </c>
      <c r="E155" s="272" t="s">
        <v>421</v>
      </c>
      <c r="F155" s="271" t="s">
        <v>355</v>
      </c>
      <c r="G155" s="271" t="s">
        <v>163</v>
      </c>
      <c r="H155" s="273">
        <v>1398542465.7551999</v>
      </c>
      <c r="I155" s="273">
        <v>1081514513.6445401</v>
      </c>
      <c r="J155" s="273">
        <v>1239073199.3647499</v>
      </c>
      <c r="K155" s="273">
        <v>1398542465.7551999</v>
      </c>
      <c r="L155" s="274">
        <v>8.2500000000000004E-2</v>
      </c>
      <c r="M155" s="275" t="s">
        <v>164</v>
      </c>
      <c r="N155" s="274">
        <f t="shared" si="4"/>
        <v>5.9239729612947873E-3</v>
      </c>
      <c r="O155" s="274">
        <f t="shared" si="5"/>
        <v>0.10546574718448745</v>
      </c>
    </row>
    <row r="156" spans="1:15">
      <c r="A156" s="271" t="s">
        <v>146</v>
      </c>
      <c r="B156" s="271" t="s">
        <v>184</v>
      </c>
      <c r="C156" s="271" t="s">
        <v>166</v>
      </c>
      <c r="D156" s="271" t="s">
        <v>162</v>
      </c>
      <c r="E156" s="272" t="s">
        <v>421</v>
      </c>
      <c r="F156" s="271" t="s">
        <v>399</v>
      </c>
      <c r="G156" s="271" t="s">
        <v>163</v>
      </c>
      <c r="H156" s="273">
        <v>2501331780.8224502</v>
      </c>
      <c r="I156" s="273">
        <v>1440130605.9771099</v>
      </c>
      <c r="J156" s="273">
        <v>1850005170.39399</v>
      </c>
      <c r="K156" s="273">
        <v>2501331780.8224502</v>
      </c>
      <c r="L156" s="274">
        <v>6.7000000000000004E-2</v>
      </c>
      <c r="M156" s="275" t="s">
        <v>164</v>
      </c>
      <c r="N156" s="274">
        <f t="shared" si="4"/>
        <v>8.8448209623840021E-3</v>
      </c>
      <c r="O156" s="274">
        <f t="shared" si="5"/>
        <v>0.15791575978031497</v>
      </c>
    </row>
    <row r="157" spans="1:15">
      <c r="A157" s="271" t="s">
        <v>146</v>
      </c>
      <c r="B157" s="271" t="s">
        <v>184</v>
      </c>
      <c r="C157" s="271" t="s">
        <v>166</v>
      </c>
      <c r="D157" s="271" t="s">
        <v>162</v>
      </c>
      <c r="E157" s="272" t="s">
        <v>422</v>
      </c>
      <c r="F157" s="271" t="s">
        <v>399</v>
      </c>
      <c r="G157" s="271" t="s">
        <v>163</v>
      </c>
      <c r="H157" s="273">
        <v>21394109.589699998</v>
      </c>
      <c r="I157" s="273">
        <v>20006787.096126199</v>
      </c>
      <c r="J157" s="273">
        <v>10187671.23275</v>
      </c>
      <c r="K157" s="273">
        <v>21394109.589699998</v>
      </c>
      <c r="L157" s="274">
        <v>6.7000000000000004E-2</v>
      </c>
      <c r="M157" s="275" t="s">
        <v>164</v>
      </c>
      <c r="N157" s="274">
        <f t="shared" si="4"/>
        <v>4.8706960131421482E-5</v>
      </c>
      <c r="O157" s="274">
        <f t="shared" si="5"/>
        <v>0.15791575978031497</v>
      </c>
    </row>
    <row r="158" spans="1:15">
      <c r="A158" s="271" t="s">
        <v>146</v>
      </c>
      <c r="B158" s="271" t="s">
        <v>184</v>
      </c>
      <c r="C158" s="271" t="s">
        <v>166</v>
      </c>
      <c r="D158" s="271" t="s">
        <v>162</v>
      </c>
      <c r="E158" s="272" t="s">
        <v>423</v>
      </c>
      <c r="F158" s="271" t="s">
        <v>385</v>
      </c>
      <c r="G158" s="271" t="s">
        <v>163</v>
      </c>
      <c r="H158" s="273">
        <v>19055342.466559999</v>
      </c>
      <c r="I158" s="273">
        <v>17682396.238718599</v>
      </c>
      <c r="J158" s="273">
        <v>9073972.6032640003</v>
      </c>
      <c r="K158" s="273">
        <v>19055342.466559999</v>
      </c>
      <c r="L158" s="274">
        <v>7.4999999999999997E-2</v>
      </c>
      <c r="M158" s="275" t="s">
        <v>164</v>
      </c>
      <c r="N158" s="274">
        <f t="shared" si="4"/>
        <v>4.3382399345594983E-5</v>
      </c>
      <c r="O158" s="274">
        <f t="shared" si="5"/>
        <v>0.15791575978031497</v>
      </c>
    </row>
    <row r="159" spans="1:15">
      <c r="A159" s="271" t="s">
        <v>146</v>
      </c>
      <c r="B159" s="271" t="s">
        <v>249</v>
      </c>
      <c r="C159" s="271" t="s">
        <v>166</v>
      </c>
      <c r="D159" s="271" t="s">
        <v>162</v>
      </c>
      <c r="E159" s="272" t="s">
        <v>423</v>
      </c>
      <c r="F159" s="271" t="s">
        <v>383</v>
      </c>
      <c r="G159" s="271" t="s">
        <v>163</v>
      </c>
      <c r="H159" s="273">
        <v>7509356.1643700004</v>
      </c>
      <c r="I159" s="273">
        <v>4554357.8777372902</v>
      </c>
      <c r="J159" s="273">
        <v>5005095.7030923003</v>
      </c>
      <c r="K159" s="273">
        <v>7509356.1643700004</v>
      </c>
      <c r="L159" s="274">
        <v>9.1499999999999998E-2</v>
      </c>
      <c r="M159" s="275" t="s">
        <v>164</v>
      </c>
      <c r="N159" s="274">
        <f t="shared" ref="N159:N222" si="6">+J159/$C$314</f>
        <v>2.3929217118901892E-5</v>
      </c>
      <c r="O159" s="274">
        <f t="shared" ref="O159:O222" si="7">+SUMIFS($N$5:$N$313,$B$5:$B$313,B159)</f>
        <v>9.7488422424543946E-4</v>
      </c>
    </row>
    <row r="160" spans="1:15">
      <c r="A160" s="271" t="s">
        <v>146</v>
      </c>
      <c r="B160" s="271" t="s">
        <v>249</v>
      </c>
      <c r="C160" s="271" t="s">
        <v>166</v>
      </c>
      <c r="D160" s="271" t="s">
        <v>162</v>
      </c>
      <c r="E160" s="272" t="s">
        <v>423</v>
      </c>
      <c r="F160" s="271" t="s">
        <v>294</v>
      </c>
      <c r="G160" s="271" t="s">
        <v>163</v>
      </c>
      <c r="H160" s="273">
        <v>22464986.301306002</v>
      </c>
      <c r="I160" s="273">
        <v>17008694.980016701</v>
      </c>
      <c r="J160" s="273">
        <v>18473141.625549</v>
      </c>
      <c r="K160" s="273">
        <v>22464986.301306002</v>
      </c>
      <c r="L160" s="274">
        <v>0.09</v>
      </c>
      <c r="M160" s="275" t="s">
        <v>164</v>
      </c>
      <c r="N160" s="274">
        <f t="shared" si="6"/>
        <v>8.8319553321003564E-5</v>
      </c>
      <c r="O160" s="274">
        <f t="shared" si="7"/>
        <v>9.7488422424543946E-4</v>
      </c>
    </row>
    <row r="161" spans="1:15">
      <c r="A161" s="271" t="s">
        <v>146</v>
      </c>
      <c r="B161" s="271" t="s">
        <v>184</v>
      </c>
      <c r="C161" s="271" t="s">
        <v>166</v>
      </c>
      <c r="D161" s="271" t="s">
        <v>162</v>
      </c>
      <c r="E161" s="272" t="s">
        <v>424</v>
      </c>
      <c r="F161" s="271" t="s">
        <v>399</v>
      </c>
      <c r="G161" s="271" t="s">
        <v>163</v>
      </c>
      <c r="H161" s="273">
        <v>31802054.795499999</v>
      </c>
      <c r="I161" s="273">
        <v>29788849.232946601</v>
      </c>
      <c r="J161" s="273">
        <v>15143835.616250001</v>
      </c>
      <c r="K161" s="273">
        <v>31802054.795499999</v>
      </c>
      <c r="L161" s="274">
        <v>6.7000000000000004E-2</v>
      </c>
      <c r="M161" s="275" t="s">
        <v>164</v>
      </c>
      <c r="N161" s="274">
        <f t="shared" si="6"/>
        <v>7.2402238033194096E-5</v>
      </c>
      <c r="O161" s="274">
        <f t="shared" si="7"/>
        <v>0.15791575978031497</v>
      </c>
    </row>
    <row r="162" spans="1:15">
      <c r="A162" s="271" t="s">
        <v>146</v>
      </c>
      <c r="B162" s="271" t="s">
        <v>184</v>
      </c>
      <c r="C162" s="271" t="s">
        <v>166</v>
      </c>
      <c r="D162" s="271" t="s">
        <v>162</v>
      </c>
      <c r="E162" s="272" t="s">
        <v>425</v>
      </c>
      <c r="F162" s="271" t="s">
        <v>399</v>
      </c>
      <c r="G162" s="271" t="s">
        <v>163</v>
      </c>
      <c r="H162" s="273">
        <v>6760356164.3850002</v>
      </c>
      <c r="I162" s="273">
        <v>3902914989.2175298</v>
      </c>
      <c r="J162" s="273">
        <v>5000011697.3370705</v>
      </c>
      <c r="K162" s="273">
        <v>6760356164.3850002</v>
      </c>
      <c r="L162" s="274">
        <v>6.7000000000000004E-2</v>
      </c>
      <c r="M162" s="275" t="s">
        <v>164</v>
      </c>
      <c r="N162" s="274">
        <f t="shared" si="6"/>
        <v>2.3904910635116679E-2</v>
      </c>
      <c r="O162" s="274">
        <f t="shared" si="7"/>
        <v>0.15791575978031497</v>
      </c>
    </row>
    <row r="163" spans="1:15">
      <c r="A163" s="271" t="s">
        <v>146</v>
      </c>
      <c r="B163" s="271" t="s">
        <v>184</v>
      </c>
      <c r="C163" s="271" t="s">
        <v>166</v>
      </c>
      <c r="D163" s="271" t="s">
        <v>162</v>
      </c>
      <c r="E163" s="272" t="s">
        <v>426</v>
      </c>
      <c r="F163" s="271" t="s">
        <v>399</v>
      </c>
      <c r="G163" s="271" t="s">
        <v>163</v>
      </c>
      <c r="H163" s="273">
        <v>57821917.810000002</v>
      </c>
      <c r="I163" s="273">
        <v>54171461.157690801</v>
      </c>
      <c r="J163" s="273">
        <v>27534246.574999999</v>
      </c>
      <c r="K163" s="273">
        <v>57821917.810000002</v>
      </c>
      <c r="L163" s="274">
        <v>6.7000000000000004E-2</v>
      </c>
      <c r="M163" s="275" t="s">
        <v>164</v>
      </c>
      <c r="N163" s="274">
        <f t="shared" si="6"/>
        <v>1.3164043278762562E-4</v>
      </c>
      <c r="O163" s="274">
        <f t="shared" si="7"/>
        <v>0.15791575978031497</v>
      </c>
    </row>
    <row r="164" spans="1:15">
      <c r="A164" s="271" t="s">
        <v>146</v>
      </c>
      <c r="B164" s="271" t="s">
        <v>184</v>
      </c>
      <c r="C164" s="271" t="s">
        <v>166</v>
      </c>
      <c r="D164" s="271" t="s">
        <v>162</v>
      </c>
      <c r="E164" s="272" t="s">
        <v>426</v>
      </c>
      <c r="F164" s="271" t="s">
        <v>385</v>
      </c>
      <c r="G164" s="271" t="s">
        <v>163</v>
      </c>
      <c r="H164" s="273">
        <v>129452.0548</v>
      </c>
      <c r="I164" s="273">
        <v>120346.501247536</v>
      </c>
      <c r="J164" s="273">
        <v>61643.835619999998</v>
      </c>
      <c r="K164" s="273">
        <v>129452.0548</v>
      </c>
      <c r="L164" s="274">
        <v>7.4999999999999997E-2</v>
      </c>
      <c r="M164" s="275" t="s">
        <v>164</v>
      </c>
      <c r="N164" s="274">
        <f t="shared" si="6"/>
        <v>2.9471738685866157E-7</v>
      </c>
      <c r="O164" s="274">
        <f t="shared" si="7"/>
        <v>0.15791575978031497</v>
      </c>
    </row>
    <row r="165" spans="1:15">
      <c r="A165" s="271" t="s">
        <v>138</v>
      </c>
      <c r="B165" s="271" t="s">
        <v>208</v>
      </c>
      <c r="C165" s="271" t="s">
        <v>262</v>
      </c>
      <c r="D165" s="271" t="s">
        <v>162</v>
      </c>
      <c r="E165" s="272" t="s">
        <v>427</v>
      </c>
      <c r="F165" s="271" t="s">
        <v>335</v>
      </c>
      <c r="G165" s="271" t="s">
        <v>163</v>
      </c>
      <c r="H165" s="273">
        <v>536166082</v>
      </c>
      <c r="I165" s="273">
        <v>490812471.50809097</v>
      </c>
      <c r="J165" s="273">
        <v>518788782.383443</v>
      </c>
      <c r="K165" s="273">
        <v>536166082</v>
      </c>
      <c r="L165" s="274">
        <v>7.0000000000000007E-2</v>
      </c>
      <c r="M165" s="275" t="s">
        <v>164</v>
      </c>
      <c r="N165" s="274">
        <f t="shared" si="6"/>
        <v>2.480314093661441E-3</v>
      </c>
      <c r="O165" s="274">
        <f t="shared" si="7"/>
        <v>0.59012171661536028</v>
      </c>
    </row>
    <row r="166" spans="1:15">
      <c r="A166" s="271" t="s">
        <v>138</v>
      </c>
      <c r="B166" s="271" t="s">
        <v>208</v>
      </c>
      <c r="C166" s="271" t="s">
        <v>262</v>
      </c>
      <c r="D166" s="271" t="s">
        <v>162</v>
      </c>
      <c r="E166" s="272" t="s">
        <v>427</v>
      </c>
      <c r="F166" s="271" t="s">
        <v>428</v>
      </c>
      <c r="G166" s="271" t="s">
        <v>163</v>
      </c>
      <c r="H166" s="273">
        <v>1749181644</v>
      </c>
      <c r="I166" s="273">
        <v>1554876273.5188899</v>
      </c>
      <c r="J166" s="273">
        <v>1645836535.5195401</v>
      </c>
      <c r="K166" s="273">
        <v>1749181644</v>
      </c>
      <c r="L166" s="274">
        <v>7.7499999999999999E-2</v>
      </c>
      <c r="M166" s="275" t="s">
        <v>164</v>
      </c>
      <c r="N166" s="274">
        <f t="shared" si="6"/>
        <v>7.8686966517615212E-3</v>
      </c>
      <c r="O166" s="274">
        <f t="shared" si="7"/>
        <v>0.59012171661536028</v>
      </c>
    </row>
    <row r="167" spans="1:15">
      <c r="A167" s="271" t="s">
        <v>138</v>
      </c>
      <c r="B167" s="271" t="s">
        <v>208</v>
      </c>
      <c r="C167" s="271" t="s">
        <v>262</v>
      </c>
      <c r="D167" s="271" t="s">
        <v>162</v>
      </c>
      <c r="E167" s="272" t="s">
        <v>427</v>
      </c>
      <c r="F167" s="271" t="s">
        <v>391</v>
      </c>
      <c r="G167" s="271" t="s">
        <v>163</v>
      </c>
      <c r="H167" s="273">
        <v>70332164</v>
      </c>
      <c r="I167" s="273">
        <v>63562189.522089802</v>
      </c>
      <c r="J167" s="273">
        <v>68011542.788690001</v>
      </c>
      <c r="K167" s="273">
        <v>70332164</v>
      </c>
      <c r="L167" s="274">
        <v>7.0000000000000007E-2</v>
      </c>
      <c r="M167" s="275" t="s">
        <v>164</v>
      </c>
      <c r="N167" s="274">
        <f t="shared" si="6"/>
        <v>3.251612097999551E-4</v>
      </c>
      <c r="O167" s="274">
        <f t="shared" si="7"/>
        <v>0.59012171661536028</v>
      </c>
    </row>
    <row r="168" spans="1:15">
      <c r="A168" s="271" t="s">
        <v>138</v>
      </c>
      <c r="B168" s="271" t="s">
        <v>248</v>
      </c>
      <c r="C168" s="271" t="s">
        <v>262</v>
      </c>
      <c r="D168" s="271" t="s">
        <v>162</v>
      </c>
      <c r="E168" s="272" t="s">
        <v>429</v>
      </c>
      <c r="F168" s="271" t="s">
        <v>430</v>
      </c>
      <c r="G168" s="271" t="s">
        <v>163</v>
      </c>
      <c r="H168" s="273">
        <v>173856165</v>
      </c>
      <c r="I168" s="273">
        <v>138713386.731736</v>
      </c>
      <c r="J168" s="273">
        <v>151104731.85552001</v>
      </c>
      <c r="K168" s="273">
        <v>173856165</v>
      </c>
      <c r="L168" s="274">
        <v>0.09</v>
      </c>
      <c r="M168" s="275" t="s">
        <v>164</v>
      </c>
      <c r="N168" s="274">
        <f t="shared" si="6"/>
        <v>7.2242733221469216E-4</v>
      </c>
      <c r="O168" s="274">
        <f t="shared" si="7"/>
        <v>3.194944906685232E-2</v>
      </c>
    </row>
    <row r="169" spans="1:15">
      <c r="A169" s="271" t="s">
        <v>431</v>
      </c>
      <c r="B169" s="271" t="s">
        <v>255</v>
      </c>
      <c r="C169" s="271" t="s">
        <v>262</v>
      </c>
      <c r="D169" s="271" t="s">
        <v>162</v>
      </c>
      <c r="E169" s="272" t="s">
        <v>432</v>
      </c>
      <c r="F169" s="271" t="s">
        <v>433</v>
      </c>
      <c r="G169" s="271" t="s">
        <v>163</v>
      </c>
      <c r="H169" s="273">
        <v>1000000000</v>
      </c>
      <c r="I169" s="273">
        <v>877554775.53321397</v>
      </c>
      <c r="J169" s="273">
        <v>957196886.71380103</v>
      </c>
      <c r="K169" s="273">
        <v>1000000000</v>
      </c>
      <c r="L169" s="274">
        <v>0</v>
      </c>
      <c r="M169" s="275" t="s">
        <v>164</v>
      </c>
      <c r="N169" s="274">
        <f t="shared" si="6"/>
        <v>4.5763305012449795E-3</v>
      </c>
      <c r="O169" s="274">
        <f t="shared" si="7"/>
        <v>4.5763305012449795E-3</v>
      </c>
    </row>
    <row r="170" spans="1:15">
      <c r="A170" s="271" t="s">
        <v>146</v>
      </c>
      <c r="B170" s="271" t="s">
        <v>184</v>
      </c>
      <c r="C170" s="271" t="s">
        <v>166</v>
      </c>
      <c r="D170" s="271" t="s">
        <v>162</v>
      </c>
      <c r="E170" s="272" t="s">
        <v>434</v>
      </c>
      <c r="F170" s="271" t="s">
        <v>385</v>
      </c>
      <c r="G170" s="271" t="s">
        <v>163</v>
      </c>
      <c r="H170" s="273">
        <v>129452.0548</v>
      </c>
      <c r="I170" s="273">
        <v>120959.537022907</v>
      </c>
      <c r="J170" s="273">
        <v>61643.835619999998</v>
      </c>
      <c r="K170" s="273">
        <v>129452.0548</v>
      </c>
      <c r="L170" s="274">
        <v>7.4999999999999997E-2</v>
      </c>
      <c r="M170" s="275" t="s">
        <v>164</v>
      </c>
      <c r="N170" s="274">
        <f t="shared" si="6"/>
        <v>2.9471738685866157E-7</v>
      </c>
      <c r="O170" s="274">
        <f t="shared" si="7"/>
        <v>0.15791575978031497</v>
      </c>
    </row>
    <row r="171" spans="1:15">
      <c r="A171" s="271" t="s">
        <v>146</v>
      </c>
      <c r="B171" s="271" t="s">
        <v>184</v>
      </c>
      <c r="C171" s="271" t="s">
        <v>166</v>
      </c>
      <c r="D171" s="271" t="s">
        <v>162</v>
      </c>
      <c r="E171" s="272" t="s">
        <v>361</v>
      </c>
      <c r="F171" s="271" t="s">
        <v>317</v>
      </c>
      <c r="G171" s="271" t="s">
        <v>163</v>
      </c>
      <c r="H171" s="273">
        <v>24735616.438305002</v>
      </c>
      <c r="I171" s="273">
        <v>13660046.111852899</v>
      </c>
      <c r="J171" s="273">
        <v>15003874.280115699</v>
      </c>
      <c r="K171" s="273">
        <v>24735616.438305002</v>
      </c>
      <c r="L171" s="274">
        <v>0.1</v>
      </c>
      <c r="M171" s="275" t="s">
        <v>164</v>
      </c>
      <c r="N171" s="274">
        <f t="shared" si="6"/>
        <v>7.1733086952118844E-5</v>
      </c>
      <c r="O171" s="274">
        <f t="shared" si="7"/>
        <v>0.15791575978031497</v>
      </c>
    </row>
    <row r="172" spans="1:15">
      <c r="A172" s="271" t="s">
        <v>146</v>
      </c>
      <c r="B172" s="271" t="s">
        <v>184</v>
      </c>
      <c r="C172" s="271" t="s">
        <v>166</v>
      </c>
      <c r="D172" s="271" t="s">
        <v>162</v>
      </c>
      <c r="E172" s="272" t="s">
        <v>435</v>
      </c>
      <c r="F172" s="271" t="s">
        <v>317</v>
      </c>
      <c r="G172" s="271" t="s">
        <v>163</v>
      </c>
      <c r="H172" s="273">
        <v>123287.67123000001</v>
      </c>
      <c r="I172" s="273">
        <v>112279.17654785499</v>
      </c>
      <c r="J172" s="273">
        <v>123287.67123000001</v>
      </c>
      <c r="K172" s="273">
        <v>123287.67123000001</v>
      </c>
      <c r="L172" s="274">
        <v>0.1</v>
      </c>
      <c r="M172" s="275" t="s">
        <v>164</v>
      </c>
      <c r="N172" s="274">
        <f t="shared" si="6"/>
        <v>5.8943477366951343E-7</v>
      </c>
      <c r="O172" s="274">
        <f t="shared" si="7"/>
        <v>0.15791575978031497</v>
      </c>
    </row>
    <row r="173" spans="1:15">
      <c r="A173" s="271" t="s">
        <v>146</v>
      </c>
      <c r="B173" s="271" t="s">
        <v>184</v>
      </c>
      <c r="C173" s="271" t="s">
        <v>166</v>
      </c>
      <c r="D173" s="271" t="s">
        <v>162</v>
      </c>
      <c r="E173" s="272" t="s">
        <v>436</v>
      </c>
      <c r="F173" s="271" t="s">
        <v>362</v>
      </c>
      <c r="G173" s="271" t="s">
        <v>163</v>
      </c>
      <c r="H173" s="273">
        <v>4776986.3013599999</v>
      </c>
      <c r="I173" s="273">
        <v>2732018.95556845</v>
      </c>
      <c r="J173" s="273">
        <v>3000764.2624030202</v>
      </c>
      <c r="K173" s="273">
        <v>4776986.3013599999</v>
      </c>
      <c r="L173" s="274">
        <v>0.1</v>
      </c>
      <c r="M173" s="275" t="s">
        <v>164</v>
      </c>
      <c r="N173" s="274">
        <f t="shared" si="6"/>
        <v>1.4346566742633805E-5</v>
      </c>
      <c r="O173" s="274">
        <f t="shared" si="7"/>
        <v>0.15791575978031497</v>
      </c>
    </row>
    <row r="174" spans="1:15">
      <c r="A174" s="271" t="s">
        <v>146</v>
      </c>
      <c r="B174" s="271" t="s">
        <v>184</v>
      </c>
      <c r="C174" s="271" t="s">
        <v>166</v>
      </c>
      <c r="D174" s="271" t="s">
        <v>162</v>
      </c>
      <c r="E174" s="272" t="s">
        <v>435</v>
      </c>
      <c r="F174" s="271" t="s">
        <v>362</v>
      </c>
      <c r="G174" s="271" t="s">
        <v>163</v>
      </c>
      <c r="H174" s="273">
        <v>24657.534245999999</v>
      </c>
      <c r="I174" s="273">
        <v>22455.911395875799</v>
      </c>
      <c r="J174" s="273">
        <v>24657.534245999999</v>
      </c>
      <c r="K174" s="273">
        <v>24657.534245999999</v>
      </c>
      <c r="L174" s="274">
        <v>0.1</v>
      </c>
      <c r="M174" s="275" t="s">
        <v>164</v>
      </c>
      <c r="N174" s="274">
        <f t="shared" si="6"/>
        <v>1.1788695473390268E-7</v>
      </c>
      <c r="O174" s="274">
        <f t="shared" si="7"/>
        <v>0.15791575978031497</v>
      </c>
    </row>
    <row r="175" spans="1:15">
      <c r="A175" s="271" t="s">
        <v>138</v>
      </c>
      <c r="B175" s="271" t="s">
        <v>179</v>
      </c>
      <c r="C175" s="271" t="s">
        <v>262</v>
      </c>
      <c r="D175" s="271" t="s">
        <v>162</v>
      </c>
      <c r="E175" s="272" t="s">
        <v>437</v>
      </c>
      <c r="F175" s="271" t="s">
        <v>438</v>
      </c>
      <c r="G175" s="271" t="s">
        <v>163</v>
      </c>
      <c r="H175" s="273">
        <v>3180164376</v>
      </c>
      <c r="I175" s="273">
        <v>2904605420.66537</v>
      </c>
      <c r="J175" s="273">
        <v>3065639393.0949702</v>
      </c>
      <c r="K175" s="273">
        <v>3180164376</v>
      </c>
      <c r="L175" s="274">
        <v>0.08</v>
      </c>
      <c r="M175" s="275" t="s">
        <v>164</v>
      </c>
      <c r="N175" s="274">
        <f t="shared" si="6"/>
        <v>1.4656732857336803E-2</v>
      </c>
      <c r="O175" s="274">
        <f t="shared" si="7"/>
        <v>5.6909149537696622E-2</v>
      </c>
    </row>
    <row r="176" spans="1:15">
      <c r="A176" s="271" t="s">
        <v>138</v>
      </c>
      <c r="B176" s="271" t="s">
        <v>179</v>
      </c>
      <c r="C176" s="271" t="s">
        <v>262</v>
      </c>
      <c r="D176" s="271" t="s">
        <v>162</v>
      </c>
      <c r="E176" s="272" t="s">
        <v>439</v>
      </c>
      <c r="F176" s="271" t="s">
        <v>278</v>
      </c>
      <c r="G176" s="271" t="s">
        <v>163</v>
      </c>
      <c r="H176" s="273">
        <v>178526028</v>
      </c>
      <c r="I176" s="273">
        <v>139397847.745601</v>
      </c>
      <c r="J176" s="273">
        <v>151453837.13952899</v>
      </c>
      <c r="K176" s="273">
        <v>178526028</v>
      </c>
      <c r="L176" s="274">
        <v>9.5000000000000001E-2</v>
      </c>
      <c r="M176" s="275" t="s">
        <v>164</v>
      </c>
      <c r="N176" s="274">
        <f t="shared" si="6"/>
        <v>7.2409639443327177E-4</v>
      </c>
      <c r="O176" s="274">
        <f t="shared" si="7"/>
        <v>5.6909149537696622E-2</v>
      </c>
    </row>
    <row r="177" spans="1:15">
      <c r="A177" s="271" t="s">
        <v>138</v>
      </c>
      <c r="B177" s="271" t="s">
        <v>208</v>
      </c>
      <c r="C177" s="271" t="s">
        <v>262</v>
      </c>
      <c r="D177" s="271" t="s">
        <v>162</v>
      </c>
      <c r="E177" s="272" t="s">
        <v>440</v>
      </c>
      <c r="F177" s="271" t="s">
        <v>368</v>
      </c>
      <c r="G177" s="271" t="s">
        <v>163</v>
      </c>
      <c r="H177" s="273">
        <v>135821784</v>
      </c>
      <c r="I177" s="273">
        <v>128097148.78505801</v>
      </c>
      <c r="J177" s="273">
        <v>133927903.45648099</v>
      </c>
      <c r="K177" s="273">
        <v>135821784</v>
      </c>
      <c r="L177" s="274">
        <v>7.5999999999999998E-2</v>
      </c>
      <c r="M177" s="275" t="s">
        <v>164</v>
      </c>
      <c r="N177" s="274">
        <f t="shared" si="6"/>
        <v>6.4030541476148956E-4</v>
      </c>
      <c r="O177" s="274">
        <f t="shared" si="7"/>
        <v>0.59012171661536028</v>
      </c>
    </row>
    <row r="178" spans="1:15">
      <c r="A178" s="271" t="s">
        <v>146</v>
      </c>
      <c r="B178" s="271" t="s">
        <v>184</v>
      </c>
      <c r="C178" s="271" t="s">
        <v>166</v>
      </c>
      <c r="D178" s="271" t="s">
        <v>162</v>
      </c>
      <c r="E178" s="272" t="s">
        <v>361</v>
      </c>
      <c r="F178" s="271" t="s">
        <v>385</v>
      </c>
      <c r="G178" s="271" t="s">
        <v>163</v>
      </c>
      <c r="H178" s="273">
        <v>129452.0548</v>
      </c>
      <c r="I178" s="273">
        <v>120836.861913762</v>
      </c>
      <c r="J178" s="273">
        <v>61643.835619999998</v>
      </c>
      <c r="K178" s="273">
        <v>129452.0548</v>
      </c>
      <c r="L178" s="274">
        <v>7.4999999999999997E-2</v>
      </c>
      <c r="M178" s="275" t="s">
        <v>164</v>
      </c>
      <c r="N178" s="274">
        <f t="shared" si="6"/>
        <v>2.9471738685866157E-7</v>
      </c>
      <c r="O178" s="274">
        <f t="shared" si="7"/>
        <v>0.15791575978031497</v>
      </c>
    </row>
    <row r="179" spans="1:15">
      <c r="A179" s="271" t="s">
        <v>138</v>
      </c>
      <c r="B179" s="271" t="s">
        <v>179</v>
      </c>
      <c r="C179" s="271" t="s">
        <v>262</v>
      </c>
      <c r="D179" s="271" t="s">
        <v>162</v>
      </c>
      <c r="E179" s="272" t="s">
        <v>441</v>
      </c>
      <c r="F179" s="271" t="s">
        <v>278</v>
      </c>
      <c r="G179" s="271" t="s">
        <v>163</v>
      </c>
      <c r="H179" s="273">
        <v>178526028</v>
      </c>
      <c r="I179" s="273">
        <v>139788104.60499099</v>
      </c>
      <c r="J179" s="273">
        <v>151562509.92828199</v>
      </c>
      <c r="K179" s="273">
        <v>178526028</v>
      </c>
      <c r="L179" s="274">
        <v>9.5000000000000001E-2</v>
      </c>
      <c r="M179" s="275" t="s">
        <v>164</v>
      </c>
      <c r="N179" s="274">
        <f t="shared" si="6"/>
        <v>7.2461595587849665E-4</v>
      </c>
      <c r="O179" s="274">
        <f t="shared" si="7"/>
        <v>5.6909149537696622E-2</v>
      </c>
    </row>
    <row r="180" spans="1:15">
      <c r="A180" s="271" t="s">
        <v>138</v>
      </c>
      <c r="B180" s="271" t="s">
        <v>208</v>
      </c>
      <c r="C180" s="271" t="s">
        <v>262</v>
      </c>
      <c r="D180" s="271" t="s">
        <v>162</v>
      </c>
      <c r="E180" s="272" t="s">
        <v>442</v>
      </c>
      <c r="F180" s="271" t="s">
        <v>344</v>
      </c>
      <c r="G180" s="271" t="s">
        <v>163</v>
      </c>
      <c r="H180" s="273">
        <v>4509000000</v>
      </c>
      <c r="I180" s="273">
        <v>3920949920.2428198</v>
      </c>
      <c r="J180" s="273">
        <v>4382429850.8482704</v>
      </c>
      <c r="K180" s="273">
        <v>4509000000</v>
      </c>
      <c r="L180" s="274">
        <v>7.0000000000000007E-2</v>
      </c>
      <c r="M180" s="275" t="s">
        <v>164</v>
      </c>
      <c r="N180" s="274">
        <f t="shared" si="6"/>
        <v>2.095226977268674E-2</v>
      </c>
      <c r="O180" s="274">
        <f t="shared" si="7"/>
        <v>0.59012171661536028</v>
      </c>
    </row>
    <row r="181" spans="1:15">
      <c r="A181" s="271" t="s">
        <v>138</v>
      </c>
      <c r="B181" s="271" t="s">
        <v>208</v>
      </c>
      <c r="C181" s="271" t="s">
        <v>262</v>
      </c>
      <c r="D181" s="271" t="s">
        <v>162</v>
      </c>
      <c r="E181" s="272" t="s">
        <v>443</v>
      </c>
      <c r="F181" s="271" t="s">
        <v>344</v>
      </c>
      <c r="G181" s="271" t="s">
        <v>163</v>
      </c>
      <c r="H181" s="273">
        <v>105786492</v>
      </c>
      <c r="I181" s="273">
        <v>98393307.095031604</v>
      </c>
      <c r="J181" s="273">
        <v>102817006.06737199</v>
      </c>
      <c r="K181" s="273">
        <v>105786492</v>
      </c>
      <c r="L181" s="274">
        <v>7.0000000000000007E-2</v>
      </c>
      <c r="M181" s="275" t="s">
        <v>164</v>
      </c>
      <c r="N181" s="274">
        <f t="shared" si="6"/>
        <v>4.9156511836157912E-4</v>
      </c>
      <c r="O181" s="274">
        <f t="shared" si="7"/>
        <v>0.59012171661536028</v>
      </c>
    </row>
    <row r="182" spans="1:15">
      <c r="A182" s="271" t="s">
        <v>138</v>
      </c>
      <c r="B182" s="271" t="s">
        <v>143</v>
      </c>
      <c r="C182" s="271" t="s">
        <v>262</v>
      </c>
      <c r="D182" s="271" t="s">
        <v>162</v>
      </c>
      <c r="E182" s="272" t="s">
        <v>444</v>
      </c>
      <c r="F182" s="271" t="s">
        <v>445</v>
      </c>
      <c r="G182" s="271" t="s">
        <v>163</v>
      </c>
      <c r="H182" s="273">
        <v>239267120</v>
      </c>
      <c r="I182" s="273">
        <v>183765949.37402001</v>
      </c>
      <c r="J182" s="273">
        <v>200218765.34544301</v>
      </c>
      <c r="K182" s="273">
        <v>239267120</v>
      </c>
      <c r="L182" s="274">
        <v>9.7500000000000003E-2</v>
      </c>
      <c r="M182" s="275" t="s">
        <v>164</v>
      </c>
      <c r="N182" s="274">
        <f t="shared" si="6"/>
        <v>9.5724009917922282E-4</v>
      </c>
      <c r="O182" s="274">
        <f t="shared" si="7"/>
        <v>1.0123761394466295E-2</v>
      </c>
    </row>
    <row r="183" spans="1:15">
      <c r="A183" s="271" t="s">
        <v>146</v>
      </c>
      <c r="B183" s="271" t="s">
        <v>184</v>
      </c>
      <c r="C183" s="271" t="s">
        <v>166</v>
      </c>
      <c r="D183" s="271" t="s">
        <v>162</v>
      </c>
      <c r="E183" s="272" t="s">
        <v>446</v>
      </c>
      <c r="F183" s="271" t="s">
        <v>385</v>
      </c>
      <c r="G183" s="271" t="s">
        <v>163</v>
      </c>
      <c r="H183" s="273">
        <v>129452.0548</v>
      </c>
      <c r="I183" s="273">
        <v>121206.98713481</v>
      </c>
      <c r="J183" s="273">
        <v>61643.835619999998</v>
      </c>
      <c r="K183" s="273">
        <v>129452.0548</v>
      </c>
      <c r="L183" s="274">
        <v>7.4999999999999997E-2</v>
      </c>
      <c r="M183" s="275" t="s">
        <v>164</v>
      </c>
      <c r="N183" s="274">
        <f t="shared" si="6"/>
        <v>2.9471738685866157E-7</v>
      </c>
      <c r="O183" s="274">
        <f t="shared" si="7"/>
        <v>0.15791575978031497</v>
      </c>
    </row>
    <row r="184" spans="1:15">
      <c r="A184" s="271" t="s">
        <v>138</v>
      </c>
      <c r="B184" s="271" t="s">
        <v>179</v>
      </c>
      <c r="C184" s="271" t="s">
        <v>262</v>
      </c>
      <c r="D184" s="271" t="s">
        <v>162</v>
      </c>
      <c r="E184" s="272" t="s">
        <v>447</v>
      </c>
      <c r="F184" s="271" t="s">
        <v>448</v>
      </c>
      <c r="G184" s="271" t="s">
        <v>163</v>
      </c>
      <c r="H184" s="273">
        <v>940068492</v>
      </c>
      <c r="I184" s="273">
        <v>756575342.47001398</v>
      </c>
      <c r="J184" s="273">
        <v>816209525.55154395</v>
      </c>
      <c r="K184" s="273">
        <v>940068492</v>
      </c>
      <c r="L184" s="274">
        <v>0.1</v>
      </c>
      <c r="M184" s="275" t="s">
        <v>164</v>
      </c>
      <c r="N184" s="274">
        <f t="shared" si="6"/>
        <v>3.9022740243252075E-3</v>
      </c>
      <c r="O184" s="274">
        <f t="shared" si="7"/>
        <v>5.6909149537696622E-2</v>
      </c>
    </row>
    <row r="185" spans="1:15">
      <c r="A185" s="271" t="s">
        <v>138</v>
      </c>
      <c r="B185" s="271" t="s">
        <v>179</v>
      </c>
      <c r="C185" s="271" t="s">
        <v>262</v>
      </c>
      <c r="D185" s="271" t="s">
        <v>162</v>
      </c>
      <c r="E185" s="272" t="s">
        <v>447</v>
      </c>
      <c r="F185" s="271" t="s">
        <v>448</v>
      </c>
      <c r="G185" s="271" t="s">
        <v>163</v>
      </c>
      <c r="H185" s="273">
        <v>940068492</v>
      </c>
      <c r="I185" s="273">
        <v>756575342.47001398</v>
      </c>
      <c r="J185" s="273">
        <v>816209525.55154395</v>
      </c>
      <c r="K185" s="273">
        <v>940068492</v>
      </c>
      <c r="L185" s="274">
        <v>0.1</v>
      </c>
      <c r="M185" s="275" t="s">
        <v>164</v>
      </c>
      <c r="N185" s="274">
        <f t="shared" si="6"/>
        <v>3.9022740243252075E-3</v>
      </c>
      <c r="O185" s="274">
        <f t="shared" si="7"/>
        <v>5.6909149537696622E-2</v>
      </c>
    </row>
    <row r="186" spans="1:15">
      <c r="A186" s="271" t="s">
        <v>138</v>
      </c>
      <c r="B186" s="271" t="s">
        <v>208</v>
      </c>
      <c r="C186" s="271" t="s">
        <v>262</v>
      </c>
      <c r="D186" s="271" t="s">
        <v>162</v>
      </c>
      <c r="E186" s="272" t="s">
        <v>449</v>
      </c>
      <c r="F186" s="271" t="s">
        <v>344</v>
      </c>
      <c r="G186" s="271" t="s">
        <v>163</v>
      </c>
      <c r="H186" s="273">
        <v>747835148</v>
      </c>
      <c r="I186" s="273">
        <v>697992232.90633798</v>
      </c>
      <c r="J186" s="273">
        <v>726842997.58419096</v>
      </c>
      <c r="K186" s="273">
        <v>747835148</v>
      </c>
      <c r="L186" s="274">
        <v>7.0000000000000007E-2</v>
      </c>
      <c r="M186" s="275" t="s">
        <v>164</v>
      </c>
      <c r="N186" s="274">
        <f t="shared" si="6"/>
        <v>3.4750152509171396E-3</v>
      </c>
      <c r="O186" s="274">
        <f t="shared" si="7"/>
        <v>0.59012171661536028</v>
      </c>
    </row>
    <row r="187" spans="1:15">
      <c r="A187" s="271" t="s">
        <v>138</v>
      </c>
      <c r="B187" s="271" t="s">
        <v>208</v>
      </c>
      <c r="C187" s="271" t="s">
        <v>262</v>
      </c>
      <c r="D187" s="271" t="s">
        <v>162</v>
      </c>
      <c r="E187" s="272" t="s">
        <v>449</v>
      </c>
      <c r="F187" s="271" t="s">
        <v>373</v>
      </c>
      <c r="G187" s="271" t="s">
        <v>163</v>
      </c>
      <c r="H187" s="273">
        <v>3751817426</v>
      </c>
      <c r="I187" s="273">
        <v>3478899015.2823801</v>
      </c>
      <c r="J187" s="273">
        <v>3622695596.5281601</v>
      </c>
      <c r="K187" s="273">
        <v>3751817426</v>
      </c>
      <c r="L187" s="274">
        <v>7.0000000000000007E-2</v>
      </c>
      <c r="M187" s="275" t="s">
        <v>164</v>
      </c>
      <c r="N187" s="274">
        <f t="shared" si="6"/>
        <v>1.7320002379066099E-2</v>
      </c>
      <c r="O187" s="274">
        <f t="shared" si="7"/>
        <v>0.59012171661536028</v>
      </c>
    </row>
    <row r="188" spans="1:15">
      <c r="A188" s="271" t="s">
        <v>138</v>
      </c>
      <c r="B188" s="271" t="s">
        <v>208</v>
      </c>
      <c r="C188" s="271" t="s">
        <v>262</v>
      </c>
      <c r="D188" s="271" t="s">
        <v>162</v>
      </c>
      <c r="E188" s="272" t="s">
        <v>449</v>
      </c>
      <c r="F188" s="271" t="s">
        <v>450</v>
      </c>
      <c r="G188" s="271" t="s">
        <v>163</v>
      </c>
      <c r="H188" s="273">
        <v>1609074741</v>
      </c>
      <c r="I188" s="273">
        <v>1506091766.2667301</v>
      </c>
      <c r="J188" s="273">
        <v>1568344463.4758201</v>
      </c>
      <c r="K188" s="273">
        <v>1609074741</v>
      </c>
      <c r="L188" s="274">
        <v>7.0000000000000007E-2</v>
      </c>
      <c r="M188" s="275" t="s">
        <v>164</v>
      </c>
      <c r="N188" s="274">
        <f t="shared" si="6"/>
        <v>7.4982093070775609E-3</v>
      </c>
      <c r="O188" s="274">
        <f t="shared" si="7"/>
        <v>0.59012171661536028</v>
      </c>
    </row>
    <row r="189" spans="1:15">
      <c r="A189" s="271" t="s">
        <v>138</v>
      </c>
      <c r="B189" s="271" t="s">
        <v>208</v>
      </c>
      <c r="C189" s="271" t="s">
        <v>262</v>
      </c>
      <c r="D189" s="271" t="s">
        <v>162</v>
      </c>
      <c r="E189" s="272" t="s">
        <v>449</v>
      </c>
      <c r="F189" s="271" t="s">
        <v>451</v>
      </c>
      <c r="G189" s="271" t="s">
        <v>163</v>
      </c>
      <c r="H189" s="273">
        <v>539933877</v>
      </c>
      <c r="I189" s="273">
        <v>507942542.68229598</v>
      </c>
      <c r="J189" s="273">
        <v>528937806.064475</v>
      </c>
      <c r="K189" s="273">
        <v>539933877</v>
      </c>
      <c r="L189" s="274">
        <v>7.7499999999999999E-2</v>
      </c>
      <c r="M189" s="275" t="s">
        <v>164</v>
      </c>
      <c r="N189" s="274">
        <f t="shared" si="6"/>
        <v>2.5288362809711157E-3</v>
      </c>
      <c r="O189" s="274">
        <f t="shared" si="7"/>
        <v>0.59012171661536028</v>
      </c>
    </row>
    <row r="190" spans="1:15">
      <c r="A190" s="271" t="s">
        <v>138</v>
      </c>
      <c r="B190" s="271" t="s">
        <v>208</v>
      </c>
      <c r="C190" s="271" t="s">
        <v>262</v>
      </c>
      <c r="D190" s="271" t="s">
        <v>162</v>
      </c>
      <c r="E190" s="272" t="s">
        <v>449</v>
      </c>
      <c r="F190" s="271" t="s">
        <v>452</v>
      </c>
      <c r="G190" s="271" t="s">
        <v>163</v>
      </c>
      <c r="H190" s="273">
        <v>2145432988</v>
      </c>
      <c r="I190" s="273">
        <v>2006244230.1774399</v>
      </c>
      <c r="J190" s="273">
        <v>2089170196.1716399</v>
      </c>
      <c r="K190" s="273">
        <v>2145432988</v>
      </c>
      <c r="L190" s="274">
        <v>7.0000000000000007E-2</v>
      </c>
      <c r="M190" s="275" t="s">
        <v>164</v>
      </c>
      <c r="N190" s="274">
        <f t="shared" si="6"/>
        <v>9.9882620009929726E-3</v>
      </c>
      <c r="O190" s="274">
        <f t="shared" si="7"/>
        <v>0.59012171661536028</v>
      </c>
    </row>
    <row r="191" spans="1:15">
      <c r="A191" s="271" t="s">
        <v>146</v>
      </c>
      <c r="B191" s="271" t="s">
        <v>184</v>
      </c>
      <c r="C191" s="271" t="s">
        <v>166</v>
      </c>
      <c r="D191" s="271" t="s">
        <v>162</v>
      </c>
      <c r="E191" s="272" t="s">
        <v>453</v>
      </c>
      <c r="F191" s="271" t="s">
        <v>385</v>
      </c>
      <c r="G191" s="271" t="s">
        <v>163</v>
      </c>
      <c r="H191" s="273">
        <v>129452.0548</v>
      </c>
      <c r="I191" s="273">
        <v>121737.71012316699</v>
      </c>
      <c r="J191" s="273">
        <v>61643.835619999998</v>
      </c>
      <c r="K191" s="273">
        <v>129452.0548</v>
      </c>
      <c r="L191" s="274">
        <v>7.4999999999999997E-2</v>
      </c>
      <c r="M191" s="275" t="s">
        <v>164</v>
      </c>
      <c r="N191" s="274">
        <f t="shared" si="6"/>
        <v>2.9471738685866157E-7</v>
      </c>
      <c r="O191" s="274">
        <f t="shared" si="7"/>
        <v>0.15791575978031497</v>
      </c>
    </row>
    <row r="192" spans="1:15">
      <c r="A192" s="271" t="s">
        <v>138</v>
      </c>
      <c r="B192" s="271" t="s">
        <v>183</v>
      </c>
      <c r="C192" s="271" t="s">
        <v>262</v>
      </c>
      <c r="D192" s="271" t="s">
        <v>162</v>
      </c>
      <c r="E192" s="272" t="s">
        <v>454</v>
      </c>
      <c r="F192" s="271" t="s">
        <v>455</v>
      </c>
      <c r="G192" s="271" t="s">
        <v>163</v>
      </c>
      <c r="H192" s="273">
        <v>120681508</v>
      </c>
      <c r="I192" s="273">
        <v>93807275.275267497</v>
      </c>
      <c r="J192" s="273">
        <v>100947422.55484299</v>
      </c>
      <c r="K192" s="273">
        <v>120681508</v>
      </c>
      <c r="L192" s="274">
        <v>9.1499999999999998E-2</v>
      </c>
      <c r="M192" s="275" t="s">
        <v>164</v>
      </c>
      <c r="N192" s="274">
        <f t="shared" si="6"/>
        <v>4.8262669391435317E-4</v>
      </c>
      <c r="O192" s="274">
        <f t="shared" si="7"/>
        <v>2.8843721587294173E-3</v>
      </c>
    </row>
    <row r="193" spans="1:15">
      <c r="A193" s="271" t="s">
        <v>138</v>
      </c>
      <c r="B193" s="271" t="s">
        <v>247</v>
      </c>
      <c r="C193" s="271" t="s">
        <v>262</v>
      </c>
      <c r="D193" s="271" t="s">
        <v>162</v>
      </c>
      <c r="E193" s="272" t="s">
        <v>456</v>
      </c>
      <c r="F193" s="271" t="s">
        <v>457</v>
      </c>
      <c r="G193" s="271" t="s">
        <v>163</v>
      </c>
      <c r="H193" s="273">
        <v>306204111</v>
      </c>
      <c r="I193" s="273">
        <v>239488888.33094901</v>
      </c>
      <c r="J193" s="273">
        <v>256471623.97535101</v>
      </c>
      <c r="K193" s="273">
        <v>306204111</v>
      </c>
      <c r="L193" s="274">
        <v>8.900000000000001E-2</v>
      </c>
      <c r="M193" s="275" t="s">
        <v>164</v>
      </c>
      <c r="N193" s="274">
        <f t="shared" si="6"/>
        <v>1.2261833816987378E-3</v>
      </c>
      <c r="O193" s="274">
        <f t="shared" si="7"/>
        <v>0.10841841588047885</v>
      </c>
    </row>
    <row r="194" spans="1:15">
      <c r="A194" s="271" t="s">
        <v>138</v>
      </c>
      <c r="B194" s="271" t="s">
        <v>248</v>
      </c>
      <c r="C194" s="271" t="s">
        <v>262</v>
      </c>
      <c r="D194" s="271" t="s">
        <v>162</v>
      </c>
      <c r="E194" s="272" t="s">
        <v>458</v>
      </c>
      <c r="F194" s="271" t="s">
        <v>457</v>
      </c>
      <c r="G194" s="271" t="s">
        <v>163</v>
      </c>
      <c r="H194" s="273">
        <v>600000000</v>
      </c>
      <c r="I194" s="273">
        <v>434969444.931261</v>
      </c>
      <c r="J194" s="273">
        <v>481251500.32032001</v>
      </c>
      <c r="K194" s="273">
        <v>600000000</v>
      </c>
      <c r="L194" s="274">
        <v>0.1</v>
      </c>
      <c r="M194" s="275" t="s">
        <v>164</v>
      </c>
      <c r="N194" s="274">
        <f t="shared" si="6"/>
        <v>2.300849438872328E-3</v>
      </c>
      <c r="O194" s="274">
        <f t="shared" si="7"/>
        <v>3.194944906685232E-2</v>
      </c>
    </row>
    <row r="195" spans="1:15">
      <c r="A195" s="271" t="s">
        <v>138</v>
      </c>
      <c r="B195" s="271" t="s">
        <v>248</v>
      </c>
      <c r="C195" s="271" t="s">
        <v>262</v>
      </c>
      <c r="D195" s="271" t="s">
        <v>162</v>
      </c>
      <c r="E195" s="272" t="s">
        <v>459</v>
      </c>
      <c r="F195" s="271" t="s">
        <v>457</v>
      </c>
      <c r="G195" s="271" t="s">
        <v>163</v>
      </c>
      <c r="H195" s="273">
        <v>135780822</v>
      </c>
      <c r="I195" s="273">
        <v>111703741.51606201</v>
      </c>
      <c r="J195" s="273">
        <v>120528835.9092</v>
      </c>
      <c r="K195" s="273">
        <v>135780822</v>
      </c>
      <c r="L195" s="274">
        <v>0.1</v>
      </c>
      <c r="M195" s="275" t="s">
        <v>164</v>
      </c>
      <c r="N195" s="274">
        <f t="shared" si="6"/>
        <v>5.7624486216673607E-4</v>
      </c>
      <c r="O195" s="274">
        <f t="shared" si="7"/>
        <v>3.194944906685232E-2</v>
      </c>
    </row>
    <row r="196" spans="1:15">
      <c r="A196" s="271" t="s">
        <v>146</v>
      </c>
      <c r="B196" s="271" t="s">
        <v>184</v>
      </c>
      <c r="C196" s="271" t="s">
        <v>166</v>
      </c>
      <c r="D196" s="271" t="s">
        <v>162</v>
      </c>
      <c r="E196" s="272" t="s">
        <v>460</v>
      </c>
      <c r="F196" s="271" t="s">
        <v>385</v>
      </c>
      <c r="G196" s="271" t="s">
        <v>163</v>
      </c>
      <c r="H196" s="273">
        <v>37825890.412560001</v>
      </c>
      <c r="I196" s="273">
        <v>35884181.442089804</v>
      </c>
      <c r="J196" s="273">
        <v>18012328.768164001</v>
      </c>
      <c r="K196" s="273">
        <v>37825890.412560001</v>
      </c>
      <c r="L196" s="274">
        <v>7.4999999999999997E-2</v>
      </c>
      <c r="M196" s="275" t="s">
        <v>164</v>
      </c>
      <c r="N196" s="274">
        <f t="shared" si="6"/>
        <v>8.611642044010092E-5</v>
      </c>
      <c r="O196" s="274">
        <f t="shared" si="7"/>
        <v>0.15791575978031497</v>
      </c>
    </row>
    <row r="197" spans="1:15">
      <c r="A197" s="271" t="s">
        <v>138</v>
      </c>
      <c r="B197" s="271" t="s">
        <v>208</v>
      </c>
      <c r="C197" s="271" t="s">
        <v>262</v>
      </c>
      <c r="D197" s="271" t="s">
        <v>162</v>
      </c>
      <c r="E197" s="272" t="s">
        <v>460</v>
      </c>
      <c r="F197" s="271" t="s">
        <v>393</v>
      </c>
      <c r="G197" s="271" t="s">
        <v>163</v>
      </c>
      <c r="H197" s="273">
        <v>419687016</v>
      </c>
      <c r="I197" s="273">
        <v>395133350.68533999</v>
      </c>
      <c r="J197" s="273">
        <v>409819030.799954</v>
      </c>
      <c r="K197" s="273">
        <v>419687016</v>
      </c>
      <c r="L197" s="274">
        <v>7.0000000000000007E-2</v>
      </c>
      <c r="M197" s="275" t="s">
        <v>164</v>
      </c>
      <c r="N197" s="274">
        <f t="shared" si="6"/>
        <v>1.9593328777731851E-3</v>
      </c>
      <c r="O197" s="274">
        <f t="shared" si="7"/>
        <v>0.59012171661536028</v>
      </c>
    </row>
    <row r="198" spans="1:15">
      <c r="A198" s="271" t="s">
        <v>138</v>
      </c>
      <c r="B198" s="271" t="s">
        <v>208</v>
      </c>
      <c r="C198" s="271" t="s">
        <v>262</v>
      </c>
      <c r="D198" s="271" t="s">
        <v>162</v>
      </c>
      <c r="E198" s="272" t="s">
        <v>460</v>
      </c>
      <c r="F198" s="271" t="s">
        <v>461</v>
      </c>
      <c r="G198" s="271" t="s">
        <v>163</v>
      </c>
      <c r="H198" s="273">
        <v>1072140000</v>
      </c>
      <c r="I198" s="273">
        <v>1006459439.47812</v>
      </c>
      <c r="J198" s="273">
        <v>1043865903.27185</v>
      </c>
      <c r="K198" s="273">
        <v>1072140000</v>
      </c>
      <c r="L198" s="274">
        <v>7.0000000000000007E-2</v>
      </c>
      <c r="M198" s="275" t="s">
        <v>164</v>
      </c>
      <c r="N198" s="274">
        <f t="shared" si="6"/>
        <v>4.990692550989188E-3</v>
      </c>
      <c r="O198" s="274">
        <f t="shared" si="7"/>
        <v>0.59012171661536028</v>
      </c>
    </row>
    <row r="199" spans="1:15">
      <c r="A199" s="271" t="s">
        <v>138</v>
      </c>
      <c r="B199" s="271" t="s">
        <v>208</v>
      </c>
      <c r="C199" s="271" t="s">
        <v>262</v>
      </c>
      <c r="D199" s="271" t="s">
        <v>162</v>
      </c>
      <c r="E199" s="272" t="s">
        <v>460</v>
      </c>
      <c r="F199" s="271" t="s">
        <v>462</v>
      </c>
      <c r="G199" s="271" t="s">
        <v>163</v>
      </c>
      <c r="H199" s="273">
        <v>1072332164</v>
      </c>
      <c r="I199" s="273">
        <v>1005295160.33215</v>
      </c>
      <c r="J199" s="273">
        <v>1042658352.07379</v>
      </c>
      <c r="K199" s="273">
        <v>1072332164</v>
      </c>
      <c r="L199" s="274">
        <v>7.0000000000000007E-2</v>
      </c>
      <c r="M199" s="275" t="s">
        <v>164</v>
      </c>
      <c r="N199" s="274">
        <f t="shared" si="6"/>
        <v>4.9849192838001682E-3</v>
      </c>
      <c r="O199" s="274">
        <f t="shared" si="7"/>
        <v>0.59012171661536028</v>
      </c>
    </row>
    <row r="200" spans="1:15">
      <c r="A200" s="271" t="s">
        <v>138</v>
      </c>
      <c r="B200" s="271" t="s">
        <v>179</v>
      </c>
      <c r="C200" s="271" t="s">
        <v>262</v>
      </c>
      <c r="D200" s="271" t="s">
        <v>162</v>
      </c>
      <c r="E200" s="272" t="s">
        <v>460</v>
      </c>
      <c r="F200" s="271" t="s">
        <v>463</v>
      </c>
      <c r="G200" s="271" t="s">
        <v>163</v>
      </c>
      <c r="H200" s="273">
        <v>1531933218</v>
      </c>
      <c r="I200" s="273">
        <v>1467786583.4953699</v>
      </c>
      <c r="J200" s="273">
        <v>1522338911.72809</v>
      </c>
      <c r="K200" s="273">
        <v>1531933218</v>
      </c>
      <c r="L200" s="274">
        <v>8.5000000000000006E-2</v>
      </c>
      <c r="M200" s="275" t="s">
        <v>164</v>
      </c>
      <c r="N200" s="274">
        <f t="shared" si="6"/>
        <v>7.278258100996496E-3</v>
      </c>
      <c r="O200" s="274">
        <f t="shared" si="7"/>
        <v>5.6909149537696622E-2</v>
      </c>
    </row>
    <row r="201" spans="1:15">
      <c r="A201" s="271" t="s">
        <v>138</v>
      </c>
      <c r="B201" s="271" t="s">
        <v>179</v>
      </c>
      <c r="C201" s="271" t="s">
        <v>262</v>
      </c>
      <c r="D201" s="271" t="s">
        <v>162</v>
      </c>
      <c r="E201" s="272" t="s">
        <v>460</v>
      </c>
      <c r="F201" s="271" t="s">
        <v>464</v>
      </c>
      <c r="G201" s="271" t="s">
        <v>163</v>
      </c>
      <c r="H201" s="273">
        <v>1531904112</v>
      </c>
      <c r="I201" s="273">
        <v>1469525538.8039999</v>
      </c>
      <c r="J201" s="273">
        <v>1524142497.72874</v>
      </c>
      <c r="K201" s="273">
        <v>1531904112</v>
      </c>
      <c r="L201" s="274">
        <v>8.5000000000000006E-2</v>
      </c>
      <c r="M201" s="275" t="s">
        <v>164</v>
      </c>
      <c r="N201" s="274">
        <f t="shared" si="6"/>
        <v>7.2868809932571769E-3</v>
      </c>
      <c r="O201" s="274">
        <f t="shared" si="7"/>
        <v>5.6909149537696622E-2</v>
      </c>
    </row>
    <row r="202" spans="1:15">
      <c r="A202" s="271" t="s">
        <v>138</v>
      </c>
      <c r="B202" s="271" t="s">
        <v>248</v>
      </c>
      <c r="C202" s="271" t="s">
        <v>262</v>
      </c>
      <c r="D202" s="271" t="s">
        <v>162</v>
      </c>
      <c r="E202" s="272" t="s">
        <v>460</v>
      </c>
      <c r="F202" s="271" t="s">
        <v>185</v>
      </c>
      <c r="G202" s="271" t="s">
        <v>163</v>
      </c>
      <c r="H202" s="273">
        <v>4110547940</v>
      </c>
      <c r="I202" s="273">
        <v>3762215049.99014</v>
      </c>
      <c r="J202" s="273">
        <v>3915932364.3653002</v>
      </c>
      <c r="K202" s="273">
        <v>4110547940</v>
      </c>
      <c r="L202" s="274">
        <v>7.0000000000000007E-2</v>
      </c>
      <c r="M202" s="275" t="s">
        <v>164</v>
      </c>
      <c r="N202" s="274">
        <f t="shared" si="6"/>
        <v>1.8721958845250089E-2</v>
      </c>
      <c r="O202" s="274">
        <f t="shared" si="7"/>
        <v>3.194944906685232E-2</v>
      </c>
    </row>
    <row r="203" spans="1:15">
      <c r="A203" s="271" t="s">
        <v>138</v>
      </c>
      <c r="B203" s="271" t="s">
        <v>248</v>
      </c>
      <c r="C203" s="271" t="s">
        <v>262</v>
      </c>
      <c r="D203" s="271" t="s">
        <v>162</v>
      </c>
      <c r="E203" s="272" t="s">
        <v>458</v>
      </c>
      <c r="F203" s="271" t="s">
        <v>185</v>
      </c>
      <c r="G203" s="271" t="s">
        <v>163</v>
      </c>
      <c r="H203" s="273">
        <v>1250000000</v>
      </c>
      <c r="I203" s="273">
        <v>1044495412.1451499</v>
      </c>
      <c r="J203" s="273">
        <v>1189361546.0655</v>
      </c>
      <c r="K203" s="273">
        <v>1250000000</v>
      </c>
      <c r="L203" s="274">
        <v>7.0000000000000007E-2</v>
      </c>
      <c r="M203" s="275" t="s">
        <v>164</v>
      </c>
      <c r="N203" s="274">
        <f t="shared" si="6"/>
        <v>5.6863029913874425E-3</v>
      </c>
      <c r="O203" s="274">
        <f t="shared" si="7"/>
        <v>3.194944906685232E-2</v>
      </c>
    </row>
    <row r="204" spans="1:15">
      <c r="A204" s="271" t="s">
        <v>146</v>
      </c>
      <c r="B204" s="271" t="s">
        <v>256</v>
      </c>
      <c r="C204" s="271" t="s">
        <v>166</v>
      </c>
      <c r="D204" s="271" t="s">
        <v>162</v>
      </c>
      <c r="E204" s="272" t="s">
        <v>465</v>
      </c>
      <c r="F204" s="271" t="s">
        <v>466</v>
      </c>
      <c r="G204" s="271" t="s">
        <v>163</v>
      </c>
      <c r="H204" s="273">
        <v>3378374589.0645199</v>
      </c>
      <c r="I204" s="273">
        <v>1784195103.0036399</v>
      </c>
      <c r="J204" s="273">
        <v>2142299806.0032301</v>
      </c>
      <c r="K204" s="273">
        <v>3378374589.0645199</v>
      </c>
      <c r="L204" s="274">
        <v>9.2499999999999999E-2</v>
      </c>
      <c r="M204" s="275" t="s">
        <v>164</v>
      </c>
      <c r="N204" s="274">
        <f t="shared" si="6"/>
        <v>1.0242273121762789E-2</v>
      </c>
      <c r="O204" s="274">
        <f t="shared" si="7"/>
        <v>1.5714557086160243E-2</v>
      </c>
    </row>
    <row r="205" spans="1:15">
      <c r="A205" s="271" t="s">
        <v>138</v>
      </c>
      <c r="B205" s="271" t="s">
        <v>143</v>
      </c>
      <c r="C205" s="271" t="s">
        <v>262</v>
      </c>
      <c r="D205" s="271" t="s">
        <v>162</v>
      </c>
      <c r="E205" s="272" t="s">
        <v>467</v>
      </c>
      <c r="F205" s="271" t="s">
        <v>364</v>
      </c>
      <c r="G205" s="271" t="s">
        <v>163</v>
      </c>
      <c r="H205" s="273">
        <v>16294522</v>
      </c>
      <c r="I205" s="273">
        <v>14307381.959224701</v>
      </c>
      <c r="J205" s="273">
        <v>15273604.759192601</v>
      </c>
      <c r="K205" s="273">
        <v>16294522</v>
      </c>
      <c r="L205" s="274">
        <v>0.09</v>
      </c>
      <c r="M205" s="275" t="s">
        <v>164</v>
      </c>
      <c r="N205" s="274">
        <f t="shared" si="6"/>
        <v>7.3022660534783574E-5</v>
      </c>
      <c r="O205" s="274">
        <f t="shared" si="7"/>
        <v>1.0123761394466295E-2</v>
      </c>
    </row>
    <row r="206" spans="1:15">
      <c r="A206" s="271" t="s">
        <v>138</v>
      </c>
      <c r="B206" s="271" t="s">
        <v>143</v>
      </c>
      <c r="C206" s="271" t="s">
        <v>262</v>
      </c>
      <c r="D206" s="271" t="s">
        <v>162</v>
      </c>
      <c r="E206" s="272" t="s">
        <v>467</v>
      </c>
      <c r="F206" s="271" t="s">
        <v>468</v>
      </c>
      <c r="G206" s="271" t="s">
        <v>163</v>
      </c>
      <c r="H206" s="273">
        <v>25501016</v>
      </c>
      <c r="I206" s="273">
        <v>22012425.731233999</v>
      </c>
      <c r="J206" s="273">
        <v>23499265.979111802</v>
      </c>
      <c r="K206" s="273">
        <v>25501016</v>
      </c>
      <c r="L206" s="274">
        <v>0.09</v>
      </c>
      <c r="M206" s="275" t="s">
        <v>164</v>
      </c>
      <c r="N206" s="274">
        <f t="shared" si="6"/>
        <v>1.1234930780675645E-4</v>
      </c>
      <c r="O206" s="274">
        <f t="shared" si="7"/>
        <v>1.0123761394466295E-2</v>
      </c>
    </row>
    <row r="207" spans="1:15">
      <c r="A207" s="271" t="s">
        <v>138</v>
      </c>
      <c r="B207" s="271" t="s">
        <v>143</v>
      </c>
      <c r="C207" s="271" t="s">
        <v>262</v>
      </c>
      <c r="D207" s="271" t="s">
        <v>162</v>
      </c>
      <c r="E207" s="272" t="s">
        <v>467</v>
      </c>
      <c r="F207" s="271" t="s">
        <v>469</v>
      </c>
      <c r="G207" s="271" t="s">
        <v>163</v>
      </c>
      <c r="H207" s="273">
        <v>54317737</v>
      </c>
      <c r="I207" s="273">
        <v>49927015.553440399</v>
      </c>
      <c r="J207" s="273">
        <v>53010018.102692798</v>
      </c>
      <c r="K207" s="273">
        <v>54317737</v>
      </c>
      <c r="L207" s="274">
        <v>8.2500000000000004E-2</v>
      </c>
      <c r="M207" s="275" t="s">
        <v>164</v>
      </c>
      <c r="N207" s="274">
        <f t="shared" si="6"/>
        <v>2.534393561890425E-4</v>
      </c>
      <c r="O207" s="274">
        <f t="shared" si="7"/>
        <v>1.0123761394466295E-2</v>
      </c>
    </row>
    <row r="208" spans="1:15">
      <c r="A208" s="271" t="s">
        <v>146</v>
      </c>
      <c r="B208" s="271" t="s">
        <v>184</v>
      </c>
      <c r="C208" s="271" t="s">
        <v>166</v>
      </c>
      <c r="D208" s="271" t="s">
        <v>162</v>
      </c>
      <c r="E208" s="272" t="s">
        <v>279</v>
      </c>
      <c r="F208" s="271" t="s">
        <v>399</v>
      </c>
      <c r="G208" s="271" t="s">
        <v>163</v>
      </c>
      <c r="H208" s="273">
        <v>2217396821.9182801</v>
      </c>
      <c r="I208" s="273">
        <v>1324993330.9595301</v>
      </c>
      <c r="J208" s="273">
        <v>1640001497.62866</v>
      </c>
      <c r="K208" s="273">
        <v>2217396821.9182801</v>
      </c>
      <c r="L208" s="274">
        <v>6.7000000000000004E-2</v>
      </c>
      <c r="M208" s="275" t="s">
        <v>164</v>
      </c>
      <c r="N208" s="274">
        <f t="shared" si="6"/>
        <v>7.8407995051591843E-3</v>
      </c>
      <c r="O208" s="274">
        <f t="shared" si="7"/>
        <v>0.15791575978031497</v>
      </c>
    </row>
    <row r="209" spans="1:15">
      <c r="A209" s="271" t="s">
        <v>146</v>
      </c>
      <c r="B209" s="271" t="s">
        <v>184</v>
      </c>
      <c r="C209" s="271" t="s">
        <v>166</v>
      </c>
      <c r="D209" s="271" t="s">
        <v>162</v>
      </c>
      <c r="E209" s="272" t="s">
        <v>470</v>
      </c>
      <c r="F209" s="271" t="s">
        <v>399</v>
      </c>
      <c r="G209" s="271" t="s">
        <v>163</v>
      </c>
      <c r="H209" s="273">
        <v>18965589.041680001</v>
      </c>
      <c r="I209" s="273">
        <v>18182805.9086814</v>
      </c>
      <c r="J209" s="273">
        <v>9031232.8765999991</v>
      </c>
      <c r="K209" s="273">
        <v>18965589.041680001</v>
      </c>
      <c r="L209" s="274">
        <v>6.7000000000000004E-2</v>
      </c>
      <c r="M209" s="275" t="s">
        <v>164</v>
      </c>
      <c r="N209" s="274">
        <f t="shared" si="6"/>
        <v>4.3178061954341199E-5</v>
      </c>
      <c r="O209" s="274">
        <f t="shared" si="7"/>
        <v>0.15791575978031497</v>
      </c>
    </row>
    <row r="210" spans="1:15">
      <c r="A210" s="271" t="s">
        <v>146</v>
      </c>
      <c r="B210" s="271" t="s">
        <v>184</v>
      </c>
      <c r="C210" s="271" t="s">
        <v>166</v>
      </c>
      <c r="D210" s="271" t="s">
        <v>162</v>
      </c>
      <c r="E210" s="272" t="s">
        <v>470</v>
      </c>
      <c r="F210" s="271" t="s">
        <v>275</v>
      </c>
      <c r="G210" s="271" t="s">
        <v>163</v>
      </c>
      <c r="H210" s="273">
        <v>1726027.3972</v>
      </c>
      <c r="I210" s="273">
        <v>1628859.50529638</v>
      </c>
      <c r="J210" s="273">
        <v>821917.80819999997</v>
      </c>
      <c r="K210" s="273">
        <v>1726027.3972</v>
      </c>
      <c r="L210" s="274">
        <v>0.1</v>
      </c>
      <c r="M210" s="275" t="s">
        <v>164</v>
      </c>
      <c r="N210" s="274">
        <f t="shared" si="6"/>
        <v>3.9295651577967558E-6</v>
      </c>
      <c r="O210" s="274">
        <f t="shared" si="7"/>
        <v>0.15791575978031497</v>
      </c>
    </row>
    <row r="211" spans="1:15">
      <c r="A211" s="271" t="s">
        <v>146</v>
      </c>
      <c r="B211" s="271" t="s">
        <v>257</v>
      </c>
      <c r="C211" s="271" t="s">
        <v>166</v>
      </c>
      <c r="D211" s="271" t="s">
        <v>162</v>
      </c>
      <c r="E211" s="272" t="s">
        <v>471</v>
      </c>
      <c r="F211" s="271" t="s">
        <v>472</v>
      </c>
      <c r="G211" s="271" t="s">
        <v>163</v>
      </c>
      <c r="H211" s="273">
        <v>262356164.3829</v>
      </c>
      <c r="I211" s="273">
        <v>200295715.60615501</v>
      </c>
      <c r="J211" s="273">
        <v>214123722.04995301</v>
      </c>
      <c r="K211" s="273">
        <v>262356164.3829</v>
      </c>
      <c r="L211" s="274">
        <v>0.1</v>
      </c>
      <c r="M211" s="275" t="s">
        <v>164</v>
      </c>
      <c r="N211" s="274">
        <f t="shared" si="6"/>
        <v>1.0237192931346105E-3</v>
      </c>
      <c r="O211" s="274">
        <f t="shared" si="7"/>
        <v>1.4949116557843416E-3</v>
      </c>
    </row>
    <row r="212" spans="1:15">
      <c r="A212" s="271" t="s">
        <v>146</v>
      </c>
      <c r="B212" s="271" t="s">
        <v>184</v>
      </c>
      <c r="C212" s="271" t="s">
        <v>166</v>
      </c>
      <c r="D212" s="271" t="s">
        <v>162</v>
      </c>
      <c r="E212" s="272" t="s">
        <v>470</v>
      </c>
      <c r="F212" s="271" t="s">
        <v>385</v>
      </c>
      <c r="G212" s="271" t="s">
        <v>163</v>
      </c>
      <c r="H212" s="273">
        <v>142397.26027999999</v>
      </c>
      <c r="I212" s="273">
        <v>135326.914921524</v>
      </c>
      <c r="J212" s="273">
        <v>67808.219182000001</v>
      </c>
      <c r="K212" s="273">
        <v>142397.26027999999</v>
      </c>
      <c r="L212" s="274">
        <v>7.4999999999999997E-2</v>
      </c>
      <c r="M212" s="275" t="s">
        <v>164</v>
      </c>
      <c r="N212" s="274">
        <f t="shared" si="6"/>
        <v>3.2418912554452773E-7</v>
      </c>
      <c r="O212" s="274">
        <f t="shared" si="7"/>
        <v>0.15791575978031497</v>
      </c>
    </row>
    <row r="213" spans="1:15">
      <c r="A213" s="271" t="s">
        <v>146</v>
      </c>
      <c r="B213" s="271" t="s">
        <v>184</v>
      </c>
      <c r="C213" s="271" t="s">
        <v>166</v>
      </c>
      <c r="D213" s="271" t="s">
        <v>162</v>
      </c>
      <c r="E213" s="272" t="s">
        <v>473</v>
      </c>
      <c r="F213" s="271" t="s">
        <v>385</v>
      </c>
      <c r="G213" s="271" t="s">
        <v>163</v>
      </c>
      <c r="H213" s="273">
        <v>129452.0548</v>
      </c>
      <c r="I213" s="273">
        <v>122652.51890599899</v>
      </c>
      <c r="J213" s="273">
        <v>61643.835619999998</v>
      </c>
      <c r="K213" s="273">
        <v>129452.0548</v>
      </c>
      <c r="L213" s="274">
        <v>7.4999999999999997E-2</v>
      </c>
      <c r="M213" s="275" t="s">
        <v>164</v>
      </c>
      <c r="N213" s="274">
        <f t="shared" si="6"/>
        <v>2.9471738685866157E-7</v>
      </c>
      <c r="O213" s="274">
        <f t="shared" si="7"/>
        <v>0.15791575978031497</v>
      </c>
    </row>
    <row r="214" spans="1:15">
      <c r="A214" s="271" t="s">
        <v>146</v>
      </c>
      <c r="B214" s="271" t="s">
        <v>184</v>
      </c>
      <c r="C214" s="271" t="s">
        <v>166</v>
      </c>
      <c r="D214" s="271" t="s">
        <v>162</v>
      </c>
      <c r="E214" s="272" t="s">
        <v>474</v>
      </c>
      <c r="F214" s="271" t="s">
        <v>275</v>
      </c>
      <c r="G214" s="271" t="s">
        <v>163</v>
      </c>
      <c r="H214" s="273">
        <v>172602.73972000001</v>
      </c>
      <c r="I214" s="273">
        <v>163001.02483363001</v>
      </c>
      <c r="J214" s="273">
        <v>82191.78082</v>
      </c>
      <c r="K214" s="273">
        <v>172602.73972000001</v>
      </c>
      <c r="L214" s="274">
        <v>0.1</v>
      </c>
      <c r="M214" s="275" t="s">
        <v>164</v>
      </c>
      <c r="N214" s="274">
        <f t="shared" si="6"/>
        <v>3.9295651577967562E-7</v>
      </c>
      <c r="O214" s="274">
        <f t="shared" si="7"/>
        <v>0.15791575978031497</v>
      </c>
    </row>
    <row r="215" spans="1:15">
      <c r="A215" s="271" t="s">
        <v>475</v>
      </c>
      <c r="B215" s="271" t="s">
        <v>258</v>
      </c>
      <c r="C215" s="271" t="s">
        <v>262</v>
      </c>
      <c r="D215" s="271" t="s">
        <v>162</v>
      </c>
      <c r="E215" s="272" t="s">
        <v>476</v>
      </c>
      <c r="F215" s="271" t="s">
        <v>477</v>
      </c>
      <c r="G215" s="271" t="s">
        <v>163</v>
      </c>
      <c r="H215" s="273">
        <v>20256164.383515</v>
      </c>
      <c r="I215" s="273">
        <v>14469708.0003273</v>
      </c>
      <c r="J215" s="273">
        <v>15307476.4561975</v>
      </c>
      <c r="K215" s="273">
        <v>20256164.383515</v>
      </c>
      <c r="L215" s="274">
        <v>0.1</v>
      </c>
      <c r="M215" s="275" t="s">
        <v>164</v>
      </c>
      <c r="N215" s="274">
        <f t="shared" si="6"/>
        <v>7.3184600133923536E-5</v>
      </c>
      <c r="O215" s="274">
        <f t="shared" si="7"/>
        <v>1.3089923728776718E-4</v>
      </c>
    </row>
    <row r="216" spans="1:15">
      <c r="A216" s="271" t="s">
        <v>475</v>
      </c>
      <c r="B216" s="271" t="s">
        <v>258</v>
      </c>
      <c r="C216" s="271" t="s">
        <v>262</v>
      </c>
      <c r="D216" s="271" t="s">
        <v>162</v>
      </c>
      <c r="E216" s="272" t="s">
        <v>478</v>
      </c>
      <c r="F216" s="271" t="s">
        <v>477</v>
      </c>
      <c r="G216" s="271" t="s">
        <v>163</v>
      </c>
      <c r="H216" s="273">
        <v>16204931.506812001</v>
      </c>
      <c r="I216" s="273">
        <v>11383929.9711973</v>
      </c>
      <c r="J216" s="273">
        <v>12071739.7894332</v>
      </c>
      <c r="K216" s="273">
        <v>16204931.506812001</v>
      </c>
      <c r="L216" s="274">
        <v>0.1</v>
      </c>
      <c r="M216" s="275" t="s">
        <v>164</v>
      </c>
      <c r="N216" s="274">
        <f t="shared" si="6"/>
        <v>5.7714637153843639E-5</v>
      </c>
      <c r="O216" s="274">
        <f t="shared" si="7"/>
        <v>1.3089923728776718E-4</v>
      </c>
    </row>
    <row r="217" spans="1:15">
      <c r="A217" s="271" t="s">
        <v>400</v>
      </c>
      <c r="B217" s="271" t="s">
        <v>253</v>
      </c>
      <c r="C217" s="271" t="s">
        <v>401</v>
      </c>
      <c r="D217" s="271" t="s">
        <v>162</v>
      </c>
      <c r="E217" s="272" t="s">
        <v>479</v>
      </c>
      <c r="F217" s="271" t="s">
        <v>402</v>
      </c>
      <c r="G217" s="271" t="s">
        <v>163</v>
      </c>
      <c r="H217" s="273">
        <v>8029232876.7075005</v>
      </c>
      <c r="I217" s="273">
        <v>6760852693.4583597</v>
      </c>
      <c r="J217" s="273">
        <v>7618158629.6131897</v>
      </c>
      <c r="K217" s="273">
        <v>8029232876.7075005</v>
      </c>
      <c r="L217" s="274">
        <v>4.7E-2</v>
      </c>
      <c r="M217" s="275" t="s">
        <v>164</v>
      </c>
      <c r="N217" s="274">
        <f t="shared" si="6"/>
        <v>3.6422195040470805E-2</v>
      </c>
      <c r="O217" s="274">
        <f t="shared" si="7"/>
        <v>0.10546574718448745</v>
      </c>
    </row>
    <row r="218" spans="1:15">
      <c r="A218" s="271" t="s">
        <v>146</v>
      </c>
      <c r="B218" s="271" t="s">
        <v>259</v>
      </c>
      <c r="C218" s="271" t="s">
        <v>166</v>
      </c>
      <c r="D218" s="271" t="s">
        <v>162</v>
      </c>
      <c r="E218" s="272" t="s">
        <v>480</v>
      </c>
      <c r="F218" s="271" t="s">
        <v>481</v>
      </c>
      <c r="G218" s="271" t="s">
        <v>163</v>
      </c>
      <c r="H218" s="273">
        <v>58516643.835299999</v>
      </c>
      <c r="I218" s="273">
        <v>32958381.628916901</v>
      </c>
      <c r="J218" s="273">
        <v>35360538.160809003</v>
      </c>
      <c r="K218" s="273">
        <v>58516643.835299999</v>
      </c>
      <c r="L218" s="274">
        <v>0.1225</v>
      </c>
      <c r="M218" s="275" t="s">
        <v>164</v>
      </c>
      <c r="N218" s="274">
        <f t="shared" si="6"/>
        <v>1.6905770544376148E-4</v>
      </c>
      <c r="O218" s="274">
        <f t="shared" si="7"/>
        <v>6.2639405444725503E-4</v>
      </c>
    </row>
    <row r="219" spans="1:15">
      <c r="A219" s="271" t="s">
        <v>146</v>
      </c>
      <c r="B219" s="271" t="s">
        <v>184</v>
      </c>
      <c r="C219" s="271" t="s">
        <v>166</v>
      </c>
      <c r="D219" s="271" t="s">
        <v>162</v>
      </c>
      <c r="E219" s="272" t="s">
        <v>482</v>
      </c>
      <c r="F219" s="271" t="s">
        <v>275</v>
      </c>
      <c r="G219" s="271" t="s">
        <v>163</v>
      </c>
      <c r="H219" s="273">
        <v>155342.45998799999</v>
      </c>
      <c r="I219" s="273">
        <v>147287.820402343</v>
      </c>
      <c r="J219" s="273">
        <v>73972.599992999996</v>
      </c>
      <c r="K219" s="273">
        <v>155342.45998799999</v>
      </c>
      <c r="L219" s="274">
        <v>0.1</v>
      </c>
      <c r="M219" s="275" t="s">
        <v>164</v>
      </c>
      <c r="N219" s="274">
        <f t="shared" si="6"/>
        <v>3.5366085107794278E-7</v>
      </c>
      <c r="O219" s="274">
        <f t="shared" si="7"/>
        <v>0.15791575978031497</v>
      </c>
    </row>
    <row r="220" spans="1:15">
      <c r="A220" s="271" t="s">
        <v>138</v>
      </c>
      <c r="B220" s="271" t="s">
        <v>208</v>
      </c>
      <c r="C220" s="271" t="s">
        <v>262</v>
      </c>
      <c r="D220" s="271" t="s">
        <v>162</v>
      </c>
      <c r="E220" s="272" t="s">
        <v>483</v>
      </c>
      <c r="F220" s="271" t="s">
        <v>484</v>
      </c>
      <c r="G220" s="271" t="s">
        <v>163</v>
      </c>
      <c r="H220" s="273">
        <v>2004000000</v>
      </c>
      <c r="I220" s="273">
        <v>1666344613.2467899</v>
      </c>
      <c r="J220" s="273">
        <v>1842888467.3018999</v>
      </c>
      <c r="K220" s="273">
        <v>2004000000</v>
      </c>
      <c r="L220" s="274">
        <v>0.06</v>
      </c>
      <c r="M220" s="275" t="s">
        <v>164</v>
      </c>
      <c r="N220" s="274">
        <f t="shared" si="6"/>
        <v>8.8107962116971833E-3</v>
      </c>
      <c r="O220" s="274">
        <f t="shared" si="7"/>
        <v>0.59012171661536028</v>
      </c>
    </row>
    <row r="221" spans="1:15">
      <c r="A221" s="271" t="s">
        <v>138</v>
      </c>
      <c r="B221" s="271" t="s">
        <v>208</v>
      </c>
      <c r="C221" s="271" t="s">
        <v>262</v>
      </c>
      <c r="D221" s="271" t="s">
        <v>162</v>
      </c>
      <c r="E221" s="272" t="s">
        <v>482</v>
      </c>
      <c r="F221" s="271" t="s">
        <v>484</v>
      </c>
      <c r="G221" s="271" t="s">
        <v>163</v>
      </c>
      <c r="H221" s="273">
        <v>120569424</v>
      </c>
      <c r="I221" s="273">
        <v>108450877.409229</v>
      </c>
      <c r="J221" s="273">
        <v>113836891.95613199</v>
      </c>
      <c r="K221" s="273">
        <v>120569424</v>
      </c>
      <c r="L221" s="274">
        <v>0.06</v>
      </c>
      <c r="M221" s="275" t="s">
        <v>164</v>
      </c>
      <c r="N221" s="274">
        <f t="shared" si="6"/>
        <v>5.4425087258097213E-4</v>
      </c>
      <c r="O221" s="274">
        <f t="shared" si="7"/>
        <v>0.59012171661536028</v>
      </c>
    </row>
    <row r="222" spans="1:15">
      <c r="A222" s="271" t="s">
        <v>138</v>
      </c>
      <c r="B222" s="271" t="s">
        <v>208</v>
      </c>
      <c r="C222" s="271" t="s">
        <v>262</v>
      </c>
      <c r="D222" s="271" t="s">
        <v>162</v>
      </c>
      <c r="E222" s="272" t="s">
        <v>485</v>
      </c>
      <c r="F222" s="271" t="s">
        <v>402</v>
      </c>
      <c r="G222" s="271" t="s">
        <v>163</v>
      </c>
      <c r="H222" s="273">
        <v>501000000</v>
      </c>
      <c r="I222" s="273">
        <v>417059986.65268099</v>
      </c>
      <c r="J222" s="273">
        <v>467986505.27337998</v>
      </c>
      <c r="K222" s="273">
        <v>501000000</v>
      </c>
      <c r="L222" s="274">
        <v>7.7499999999999999E-2</v>
      </c>
      <c r="M222" s="275" t="s">
        <v>164</v>
      </c>
      <c r="N222" s="274">
        <f t="shared" si="6"/>
        <v>2.2374298830058394E-3</v>
      </c>
      <c r="O222" s="274">
        <f t="shared" si="7"/>
        <v>0.59012171661536028</v>
      </c>
    </row>
    <row r="223" spans="1:15">
      <c r="A223" s="271" t="s">
        <v>138</v>
      </c>
      <c r="B223" s="271" t="s">
        <v>208</v>
      </c>
      <c r="C223" s="271" t="s">
        <v>262</v>
      </c>
      <c r="D223" s="271" t="s">
        <v>162</v>
      </c>
      <c r="E223" s="272" t="s">
        <v>482</v>
      </c>
      <c r="F223" s="271" t="s">
        <v>402</v>
      </c>
      <c r="G223" s="271" t="s">
        <v>163</v>
      </c>
      <c r="H223" s="273">
        <v>77655000</v>
      </c>
      <c r="I223" s="273">
        <v>72239275.693936795</v>
      </c>
      <c r="J223" s="273">
        <v>74714045.567093894</v>
      </c>
      <c r="K223" s="273">
        <v>77655000</v>
      </c>
      <c r="L223" s="274">
        <v>7.7499999999999999E-2</v>
      </c>
      <c r="M223" s="275" t="s">
        <v>164</v>
      </c>
      <c r="N223" s="274">
        <f t="shared" ref="N223:N286" si="8">+J223/$C$314</f>
        <v>3.5720568082283261E-4</v>
      </c>
      <c r="O223" s="274">
        <f t="shared" ref="O223:O286" si="9">+SUMIFS($N$5:$N$313,$B$5:$B$313,B223)</f>
        <v>0.59012171661536028</v>
      </c>
    </row>
    <row r="224" spans="1:15">
      <c r="A224" s="271" t="s">
        <v>138</v>
      </c>
      <c r="B224" s="271" t="s">
        <v>208</v>
      </c>
      <c r="C224" s="271" t="s">
        <v>262</v>
      </c>
      <c r="D224" s="271" t="s">
        <v>162</v>
      </c>
      <c r="E224" s="272" t="s">
        <v>482</v>
      </c>
      <c r="F224" s="271" t="s">
        <v>368</v>
      </c>
      <c r="G224" s="271" t="s">
        <v>163</v>
      </c>
      <c r="H224" s="273">
        <v>38806224</v>
      </c>
      <c r="I224" s="273">
        <v>37200936.203101397</v>
      </c>
      <c r="J224" s="273">
        <v>38265115.273236901</v>
      </c>
      <c r="K224" s="273">
        <v>38806224</v>
      </c>
      <c r="L224" s="274">
        <v>7.5999999999999998E-2</v>
      </c>
      <c r="M224" s="275" t="s">
        <v>164</v>
      </c>
      <c r="N224" s="274">
        <f t="shared" si="8"/>
        <v>1.8294440421736104E-4</v>
      </c>
      <c r="O224" s="274">
        <f t="shared" si="9"/>
        <v>0.59012171661536028</v>
      </c>
    </row>
    <row r="225" spans="1:15">
      <c r="A225" s="271" t="s">
        <v>146</v>
      </c>
      <c r="B225" s="271" t="s">
        <v>184</v>
      </c>
      <c r="C225" s="271" t="s">
        <v>166</v>
      </c>
      <c r="D225" s="271" t="s">
        <v>162</v>
      </c>
      <c r="E225" s="272" t="s">
        <v>279</v>
      </c>
      <c r="F225" s="271" t="s">
        <v>409</v>
      </c>
      <c r="G225" s="271" t="s">
        <v>163</v>
      </c>
      <c r="H225" s="273">
        <v>2986575342.4775</v>
      </c>
      <c r="I225" s="273">
        <v>2097060877.59566</v>
      </c>
      <c r="J225" s="273">
        <v>2500542304.27034</v>
      </c>
      <c r="K225" s="273">
        <v>2986575342.4775</v>
      </c>
      <c r="L225" s="274">
        <v>0.06</v>
      </c>
      <c r="M225" s="275" t="s">
        <v>164</v>
      </c>
      <c r="N225" s="274">
        <f t="shared" si="8"/>
        <v>1.1955020096202293E-2</v>
      </c>
      <c r="O225" s="274">
        <f t="shared" si="9"/>
        <v>0.15791575978031497</v>
      </c>
    </row>
    <row r="226" spans="1:15">
      <c r="A226" s="271" t="s">
        <v>174</v>
      </c>
      <c r="B226" s="271" t="s">
        <v>142</v>
      </c>
      <c r="C226" s="271" t="s">
        <v>262</v>
      </c>
      <c r="D226" s="271" t="s">
        <v>162</v>
      </c>
      <c r="E226" s="272" t="s">
        <v>274</v>
      </c>
      <c r="F226" s="271" t="s">
        <v>419</v>
      </c>
      <c r="G226" s="271" t="s">
        <v>163</v>
      </c>
      <c r="H226" s="273">
        <v>5532050536.9838696</v>
      </c>
      <c r="I226" s="273">
        <v>4242591612.1916699</v>
      </c>
      <c r="J226" s="273">
        <v>4811289185.8153296</v>
      </c>
      <c r="K226" s="273">
        <v>5532050536.9838696</v>
      </c>
      <c r="L226" s="274">
        <v>6.0999999999999999E-2</v>
      </c>
      <c r="M226" s="275" t="s">
        <v>164</v>
      </c>
      <c r="N226" s="274">
        <f t="shared" si="8"/>
        <v>2.3002633791411556E-2</v>
      </c>
      <c r="O226" s="274">
        <f t="shared" si="9"/>
        <v>0.16180934597533117</v>
      </c>
    </row>
    <row r="227" spans="1:15">
      <c r="A227" s="271" t="s">
        <v>146</v>
      </c>
      <c r="B227" s="271" t="s">
        <v>184</v>
      </c>
      <c r="C227" s="271" t="s">
        <v>166</v>
      </c>
      <c r="D227" s="271" t="s">
        <v>162</v>
      </c>
      <c r="E227" s="272" t="s">
        <v>296</v>
      </c>
      <c r="F227" s="271" t="s">
        <v>409</v>
      </c>
      <c r="G227" s="271" t="s">
        <v>163</v>
      </c>
      <c r="H227" s="273">
        <v>2389260273.9819999</v>
      </c>
      <c r="I227" s="273">
        <v>1677797169.3436699</v>
      </c>
      <c r="J227" s="273">
        <v>2000362221.8698599</v>
      </c>
      <c r="K227" s="273">
        <v>2389260273.9819999</v>
      </c>
      <c r="L227" s="274">
        <v>0.06</v>
      </c>
      <c r="M227" s="275" t="s">
        <v>164</v>
      </c>
      <c r="N227" s="274">
        <f t="shared" si="8"/>
        <v>9.5636736564296103E-3</v>
      </c>
      <c r="O227" s="274">
        <f t="shared" si="9"/>
        <v>0.15791575978031497</v>
      </c>
    </row>
    <row r="228" spans="1:15">
      <c r="A228" s="271" t="s">
        <v>146</v>
      </c>
      <c r="B228" s="271" t="s">
        <v>184</v>
      </c>
      <c r="C228" s="271" t="s">
        <v>166</v>
      </c>
      <c r="D228" s="271" t="s">
        <v>162</v>
      </c>
      <c r="E228" s="272" t="s">
        <v>486</v>
      </c>
      <c r="F228" s="271" t="s">
        <v>385</v>
      </c>
      <c r="G228" s="271" t="s">
        <v>163</v>
      </c>
      <c r="H228" s="273">
        <v>129452.0548</v>
      </c>
      <c r="I228" s="273">
        <v>123756.26836594701</v>
      </c>
      <c r="J228" s="273">
        <v>61643.835619999998</v>
      </c>
      <c r="K228" s="273">
        <v>129452.0548</v>
      </c>
      <c r="L228" s="274">
        <v>7.4999999999999997E-2</v>
      </c>
      <c r="M228" s="275" t="s">
        <v>164</v>
      </c>
      <c r="N228" s="274">
        <f t="shared" si="8"/>
        <v>2.9471738685866157E-7</v>
      </c>
      <c r="O228" s="274">
        <f t="shared" si="9"/>
        <v>0.15791575978031497</v>
      </c>
    </row>
    <row r="229" spans="1:15">
      <c r="A229" s="271" t="s">
        <v>138</v>
      </c>
      <c r="B229" s="271" t="s">
        <v>208</v>
      </c>
      <c r="C229" s="271" t="s">
        <v>262</v>
      </c>
      <c r="D229" s="271" t="s">
        <v>162</v>
      </c>
      <c r="E229" s="272" t="s">
        <v>487</v>
      </c>
      <c r="F229" s="271" t="s">
        <v>484</v>
      </c>
      <c r="G229" s="271" t="s">
        <v>163</v>
      </c>
      <c r="H229" s="273">
        <v>120569424</v>
      </c>
      <c r="I229" s="273">
        <v>112483003.80675399</v>
      </c>
      <c r="J229" s="273">
        <v>115976692.37846901</v>
      </c>
      <c r="K229" s="273">
        <v>120569424</v>
      </c>
      <c r="L229" s="274">
        <v>0.06</v>
      </c>
      <c r="M229" s="275" t="s">
        <v>164</v>
      </c>
      <c r="N229" s="274">
        <f t="shared" si="8"/>
        <v>5.5448119622205359E-4</v>
      </c>
      <c r="O229" s="274">
        <f t="shared" si="9"/>
        <v>0.59012171661536028</v>
      </c>
    </row>
    <row r="230" spans="1:15">
      <c r="A230" s="271" t="s">
        <v>138</v>
      </c>
      <c r="B230" s="271" t="s">
        <v>145</v>
      </c>
      <c r="C230" s="271" t="s">
        <v>262</v>
      </c>
      <c r="D230" s="271" t="s">
        <v>162</v>
      </c>
      <c r="E230" s="272" t="s">
        <v>488</v>
      </c>
      <c r="F230" s="271" t="s">
        <v>489</v>
      </c>
      <c r="G230" s="271" t="s">
        <v>163</v>
      </c>
      <c r="H230" s="273">
        <v>10297534</v>
      </c>
      <c r="I230" s="273">
        <v>9766390.3767226208</v>
      </c>
      <c r="J230" s="273">
        <v>10084648.7479073</v>
      </c>
      <c r="K230" s="273">
        <v>10297534</v>
      </c>
      <c r="L230" s="274">
        <v>0.06</v>
      </c>
      <c r="M230" s="275" t="s">
        <v>164</v>
      </c>
      <c r="N230" s="274">
        <f t="shared" si="8"/>
        <v>4.8214412625005835E-5</v>
      </c>
      <c r="O230" s="274">
        <f t="shared" si="9"/>
        <v>3.5553754844383542E-2</v>
      </c>
    </row>
    <row r="231" spans="1:15">
      <c r="A231" s="271" t="s">
        <v>146</v>
      </c>
      <c r="B231" s="271" t="s">
        <v>259</v>
      </c>
      <c r="C231" s="271" t="s">
        <v>166</v>
      </c>
      <c r="D231" s="271" t="s">
        <v>162</v>
      </c>
      <c r="E231" s="272" t="s">
        <v>490</v>
      </c>
      <c r="F231" s="271" t="s">
        <v>481</v>
      </c>
      <c r="G231" s="271" t="s">
        <v>163</v>
      </c>
      <c r="H231" s="273">
        <v>51073356.164099999</v>
      </c>
      <c r="I231" s="273">
        <v>29345484.936211701</v>
      </c>
      <c r="J231" s="273">
        <v>30311543.230741199</v>
      </c>
      <c r="K231" s="273">
        <v>51073356.164099999</v>
      </c>
      <c r="L231" s="274">
        <v>0.1225</v>
      </c>
      <c r="M231" s="275" t="s">
        <v>164</v>
      </c>
      <c r="N231" s="274">
        <f t="shared" si="8"/>
        <v>1.4491860739630915E-4</v>
      </c>
      <c r="O231" s="274">
        <f t="shared" si="9"/>
        <v>6.2639405444725503E-4</v>
      </c>
    </row>
    <row r="232" spans="1:15">
      <c r="A232" s="271" t="s">
        <v>400</v>
      </c>
      <c r="B232" s="271" t="s">
        <v>253</v>
      </c>
      <c r="C232" s="271" t="s">
        <v>401</v>
      </c>
      <c r="D232" s="271" t="s">
        <v>162</v>
      </c>
      <c r="E232" s="272" t="s">
        <v>491</v>
      </c>
      <c r="F232" s="271" t="s">
        <v>402</v>
      </c>
      <c r="G232" s="271" t="s">
        <v>163</v>
      </c>
      <c r="H232" s="273">
        <v>5352821917.8050003</v>
      </c>
      <c r="I232" s="273">
        <v>4545150429.9625797</v>
      </c>
      <c r="J232" s="273">
        <v>5077817294.9472799</v>
      </c>
      <c r="K232" s="273">
        <v>5352821917.8050003</v>
      </c>
      <c r="L232" s="274">
        <v>4.7E-2</v>
      </c>
      <c r="M232" s="275" t="s">
        <v>164</v>
      </c>
      <c r="N232" s="274">
        <f t="shared" si="8"/>
        <v>2.4276896936423629E-2</v>
      </c>
      <c r="O232" s="274">
        <f t="shared" si="9"/>
        <v>0.10546574718448745</v>
      </c>
    </row>
    <row r="233" spans="1:15">
      <c r="A233" s="271" t="s">
        <v>138</v>
      </c>
      <c r="B233" s="271" t="s">
        <v>208</v>
      </c>
      <c r="C233" s="271" t="s">
        <v>262</v>
      </c>
      <c r="D233" s="271" t="s">
        <v>162</v>
      </c>
      <c r="E233" s="272" t="s">
        <v>492</v>
      </c>
      <c r="F233" s="271" t="s">
        <v>493</v>
      </c>
      <c r="G233" s="271" t="s">
        <v>163</v>
      </c>
      <c r="H233" s="273">
        <v>2505000000</v>
      </c>
      <c r="I233" s="273">
        <v>2275785663.9087901</v>
      </c>
      <c r="J233" s="273">
        <v>2419851540.2343898</v>
      </c>
      <c r="K233" s="273">
        <v>2505000000</v>
      </c>
      <c r="L233" s="274">
        <v>7.0000000000000007E-2</v>
      </c>
      <c r="M233" s="275" t="s">
        <v>164</v>
      </c>
      <c r="N233" s="274">
        <f t="shared" si="8"/>
        <v>1.1569239898050761E-2</v>
      </c>
      <c r="O233" s="274">
        <f t="shared" si="9"/>
        <v>0.59012171661536028</v>
      </c>
    </row>
    <row r="234" spans="1:15">
      <c r="A234" s="271" t="s">
        <v>138</v>
      </c>
      <c r="B234" s="271" t="s">
        <v>208</v>
      </c>
      <c r="C234" s="271" t="s">
        <v>262</v>
      </c>
      <c r="D234" s="271" t="s">
        <v>162</v>
      </c>
      <c r="E234" s="272" t="s">
        <v>494</v>
      </c>
      <c r="F234" s="271" t="s">
        <v>493</v>
      </c>
      <c r="G234" s="271" t="s">
        <v>163</v>
      </c>
      <c r="H234" s="273">
        <v>175350000</v>
      </c>
      <c r="I234" s="273">
        <v>164316602.20476499</v>
      </c>
      <c r="J234" s="273">
        <v>169417831.78926599</v>
      </c>
      <c r="K234" s="273">
        <v>175350000</v>
      </c>
      <c r="L234" s="274">
        <v>7.0000000000000007E-2</v>
      </c>
      <c r="M234" s="275" t="s">
        <v>164</v>
      </c>
      <c r="N234" s="274">
        <f t="shared" si="8"/>
        <v>8.0998173085766127E-4</v>
      </c>
      <c r="O234" s="274">
        <f t="shared" si="9"/>
        <v>0.59012171661536028</v>
      </c>
    </row>
    <row r="235" spans="1:15">
      <c r="A235" s="271" t="s">
        <v>138</v>
      </c>
      <c r="B235" s="271" t="s">
        <v>208</v>
      </c>
      <c r="C235" s="271" t="s">
        <v>262</v>
      </c>
      <c r="D235" s="271" t="s">
        <v>162</v>
      </c>
      <c r="E235" s="272" t="s">
        <v>494</v>
      </c>
      <c r="F235" s="271" t="s">
        <v>428</v>
      </c>
      <c r="G235" s="271" t="s">
        <v>163</v>
      </c>
      <c r="H235" s="273">
        <v>583060548</v>
      </c>
      <c r="I235" s="273">
        <v>518832157.53022701</v>
      </c>
      <c r="J235" s="273">
        <v>538509012.17857206</v>
      </c>
      <c r="K235" s="273">
        <v>583060548</v>
      </c>
      <c r="L235" s="274">
        <v>7.7499999999999999E-2</v>
      </c>
      <c r="M235" s="275" t="s">
        <v>164</v>
      </c>
      <c r="N235" s="274">
        <f t="shared" si="8"/>
        <v>2.5745959392834404E-3</v>
      </c>
      <c r="O235" s="274">
        <f t="shared" si="9"/>
        <v>0.59012171661536028</v>
      </c>
    </row>
    <row r="236" spans="1:15">
      <c r="A236" s="271" t="s">
        <v>138</v>
      </c>
      <c r="B236" s="271" t="s">
        <v>208</v>
      </c>
      <c r="C236" s="271" t="s">
        <v>262</v>
      </c>
      <c r="D236" s="271" t="s">
        <v>162</v>
      </c>
      <c r="E236" s="272" t="s">
        <v>485</v>
      </c>
      <c r="F236" s="271" t="s">
        <v>495</v>
      </c>
      <c r="G236" s="271" t="s">
        <v>163</v>
      </c>
      <c r="H236" s="273">
        <v>3006000000</v>
      </c>
      <c r="I236" s="273">
        <v>2268736176.18785</v>
      </c>
      <c r="J236" s="273">
        <v>2620259789.2280898</v>
      </c>
      <c r="K236" s="273">
        <v>3006000000</v>
      </c>
      <c r="L236" s="274">
        <v>7.7499999999999999E-2</v>
      </c>
      <c r="M236" s="275" t="s">
        <v>164</v>
      </c>
      <c r="N236" s="274">
        <f t="shared" si="8"/>
        <v>1.2527385913046304E-2</v>
      </c>
      <c r="O236" s="274">
        <f t="shared" si="9"/>
        <v>0.59012171661536028</v>
      </c>
    </row>
    <row r="237" spans="1:15">
      <c r="A237" s="271" t="s">
        <v>138</v>
      </c>
      <c r="B237" s="271" t="s">
        <v>208</v>
      </c>
      <c r="C237" s="271" t="s">
        <v>262</v>
      </c>
      <c r="D237" s="271" t="s">
        <v>162</v>
      </c>
      <c r="E237" s="272" t="s">
        <v>494</v>
      </c>
      <c r="F237" s="271" t="s">
        <v>495</v>
      </c>
      <c r="G237" s="271" t="s">
        <v>163</v>
      </c>
      <c r="H237" s="273">
        <v>698256738</v>
      </c>
      <c r="I237" s="273">
        <v>628862488.63392997</v>
      </c>
      <c r="J237" s="273">
        <v>649034763.642748</v>
      </c>
      <c r="K237" s="273">
        <v>698256738</v>
      </c>
      <c r="L237" s="274">
        <v>7.7499999999999999E-2</v>
      </c>
      <c r="M237" s="275" t="s">
        <v>164</v>
      </c>
      <c r="N237" s="274">
        <f t="shared" si="8"/>
        <v>3.1030163453871682E-3</v>
      </c>
      <c r="O237" s="274">
        <f t="shared" si="9"/>
        <v>0.59012171661536028</v>
      </c>
    </row>
    <row r="238" spans="1:15">
      <c r="A238" s="271" t="s">
        <v>138</v>
      </c>
      <c r="B238" s="271" t="s">
        <v>208</v>
      </c>
      <c r="C238" s="271" t="s">
        <v>262</v>
      </c>
      <c r="D238" s="271" t="s">
        <v>162</v>
      </c>
      <c r="E238" s="272" t="s">
        <v>496</v>
      </c>
      <c r="F238" s="271" t="s">
        <v>408</v>
      </c>
      <c r="G238" s="271" t="s">
        <v>163</v>
      </c>
      <c r="H238" s="273">
        <v>1609074741</v>
      </c>
      <c r="I238" s="273">
        <v>1520765141.3568599</v>
      </c>
      <c r="J238" s="273">
        <v>1561224687.7625101</v>
      </c>
      <c r="K238" s="273">
        <v>1609074741</v>
      </c>
      <c r="L238" s="274">
        <v>7.0000000000000007E-2</v>
      </c>
      <c r="M238" s="275" t="s">
        <v>164</v>
      </c>
      <c r="N238" s="274">
        <f t="shared" si="8"/>
        <v>7.4641698662779735E-3</v>
      </c>
      <c r="O238" s="274">
        <f t="shared" si="9"/>
        <v>0.59012171661536028</v>
      </c>
    </row>
    <row r="239" spans="1:15">
      <c r="A239" s="271" t="s">
        <v>138</v>
      </c>
      <c r="B239" s="271" t="s">
        <v>208</v>
      </c>
      <c r="C239" s="271" t="s">
        <v>262</v>
      </c>
      <c r="D239" s="271" t="s">
        <v>162</v>
      </c>
      <c r="E239" s="272" t="s">
        <v>363</v>
      </c>
      <c r="F239" s="271" t="s">
        <v>452</v>
      </c>
      <c r="G239" s="271" t="s">
        <v>163</v>
      </c>
      <c r="H239" s="273">
        <v>1503000000</v>
      </c>
      <c r="I239" s="273">
        <v>1369462239.9703801</v>
      </c>
      <c r="J239" s="273">
        <v>1457255090.02069</v>
      </c>
      <c r="K239" s="273">
        <v>1503000000</v>
      </c>
      <c r="L239" s="274">
        <v>7.0000000000000007E-2</v>
      </c>
      <c r="M239" s="275" t="s">
        <v>164</v>
      </c>
      <c r="N239" s="274">
        <f t="shared" si="8"/>
        <v>6.9670942406127546E-3</v>
      </c>
      <c r="O239" s="274">
        <f t="shared" si="9"/>
        <v>0.59012171661536028</v>
      </c>
    </row>
    <row r="240" spans="1:15">
      <c r="A240" s="271" t="s">
        <v>138</v>
      </c>
      <c r="B240" s="271" t="s">
        <v>208</v>
      </c>
      <c r="C240" s="271" t="s">
        <v>262</v>
      </c>
      <c r="D240" s="271" t="s">
        <v>162</v>
      </c>
      <c r="E240" s="272" t="s">
        <v>496</v>
      </c>
      <c r="F240" s="271" t="s">
        <v>452</v>
      </c>
      <c r="G240" s="271" t="s">
        <v>163</v>
      </c>
      <c r="H240" s="273">
        <v>1644432988</v>
      </c>
      <c r="I240" s="273">
        <v>1555793159.0338299</v>
      </c>
      <c r="J240" s="273">
        <v>1597184616.40379</v>
      </c>
      <c r="K240" s="273">
        <v>1644432988</v>
      </c>
      <c r="L240" s="274">
        <v>7.0000000000000007E-2</v>
      </c>
      <c r="M240" s="275" t="s">
        <v>164</v>
      </c>
      <c r="N240" s="274">
        <f t="shared" si="8"/>
        <v>7.6360932401918361E-3</v>
      </c>
      <c r="O240" s="274">
        <f t="shared" si="9"/>
        <v>0.59012171661536028</v>
      </c>
    </row>
    <row r="241" spans="1:15">
      <c r="A241" s="271" t="s">
        <v>138</v>
      </c>
      <c r="B241" s="271" t="s">
        <v>208</v>
      </c>
      <c r="C241" s="271" t="s">
        <v>262</v>
      </c>
      <c r="D241" s="271" t="s">
        <v>162</v>
      </c>
      <c r="E241" s="272" t="s">
        <v>497</v>
      </c>
      <c r="F241" s="271" t="s">
        <v>452</v>
      </c>
      <c r="G241" s="271" t="s">
        <v>163</v>
      </c>
      <c r="H241" s="273">
        <v>1002000000</v>
      </c>
      <c r="I241" s="273">
        <v>912922570.58284998</v>
      </c>
      <c r="J241" s="273">
        <v>970668251.77313805</v>
      </c>
      <c r="K241" s="273">
        <v>1002000000</v>
      </c>
      <c r="L241" s="274">
        <v>7.0000000000000007E-2</v>
      </c>
      <c r="M241" s="275" t="s">
        <v>164</v>
      </c>
      <c r="N241" s="274">
        <f t="shared" si="8"/>
        <v>4.6407367061440594E-3</v>
      </c>
      <c r="O241" s="274">
        <f t="shared" si="9"/>
        <v>0.59012171661536028</v>
      </c>
    </row>
    <row r="242" spans="1:15">
      <c r="A242" s="271" t="s">
        <v>138</v>
      </c>
      <c r="B242" s="271" t="s">
        <v>208</v>
      </c>
      <c r="C242" s="271" t="s">
        <v>262</v>
      </c>
      <c r="D242" s="271" t="s">
        <v>162</v>
      </c>
      <c r="E242" s="272" t="s">
        <v>496</v>
      </c>
      <c r="F242" s="271" t="s">
        <v>452</v>
      </c>
      <c r="G242" s="271" t="s">
        <v>163</v>
      </c>
      <c r="H242" s="273">
        <v>141432988</v>
      </c>
      <c r="I242" s="273">
        <v>133213992.577131</v>
      </c>
      <c r="J242" s="273">
        <v>137075588.297416</v>
      </c>
      <c r="K242" s="273">
        <v>141432988</v>
      </c>
      <c r="L242" s="274">
        <v>7.0000000000000007E-2</v>
      </c>
      <c r="M242" s="275" t="s">
        <v>164</v>
      </c>
      <c r="N242" s="274">
        <f t="shared" si="8"/>
        <v>6.5535440452088101E-4</v>
      </c>
      <c r="O242" s="274">
        <f t="shared" si="9"/>
        <v>0.59012171661536028</v>
      </c>
    </row>
    <row r="243" spans="1:15">
      <c r="A243" s="271" t="s">
        <v>174</v>
      </c>
      <c r="B243" s="271" t="s">
        <v>247</v>
      </c>
      <c r="C243" s="271" t="s">
        <v>262</v>
      </c>
      <c r="D243" s="271" t="s">
        <v>162</v>
      </c>
      <c r="E243" s="272" t="s">
        <v>498</v>
      </c>
      <c r="F243" s="271" t="s">
        <v>499</v>
      </c>
      <c r="G243" s="271" t="s">
        <v>163</v>
      </c>
      <c r="H243" s="273">
        <v>7601164712.3199997</v>
      </c>
      <c r="I243" s="273">
        <v>6923361437.8835897</v>
      </c>
      <c r="J243" s="273">
        <v>7233676852.5139198</v>
      </c>
      <c r="K243" s="273">
        <v>7601164712.3199997</v>
      </c>
      <c r="L243" s="274">
        <v>0.08</v>
      </c>
      <c r="M243" s="275" t="s">
        <v>164</v>
      </c>
      <c r="N243" s="274">
        <f t="shared" si="8"/>
        <v>3.4583998836393147E-2</v>
      </c>
      <c r="O243" s="274">
        <f t="shared" si="9"/>
        <v>0.10841841588047885</v>
      </c>
    </row>
    <row r="244" spans="1:15">
      <c r="A244" s="271" t="s">
        <v>146</v>
      </c>
      <c r="B244" s="271" t="s">
        <v>257</v>
      </c>
      <c r="C244" s="271" t="s">
        <v>166</v>
      </c>
      <c r="D244" s="271" t="s">
        <v>162</v>
      </c>
      <c r="E244" s="272" t="s">
        <v>500</v>
      </c>
      <c r="F244" s="271" t="s">
        <v>501</v>
      </c>
      <c r="G244" s="271" t="s">
        <v>163</v>
      </c>
      <c r="H244" s="273">
        <v>31359780.822048001</v>
      </c>
      <c r="I244" s="273">
        <v>23363544.973971698</v>
      </c>
      <c r="J244" s="273">
        <v>24477613.376835499</v>
      </c>
      <c r="K244" s="273">
        <v>31359780.822048001</v>
      </c>
      <c r="L244" s="274">
        <v>0.10249999999999999</v>
      </c>
      <c r="M244" s="275" t="s">
        <v>164</v>
      </c>
      <c r="N244" s="274">
        <f t="shared" si="8"/>
        <v>1.1702675828655025E-4</v>
      </c>
      <c r="O244" s="274">
        <f t="shared" si="9"/>
        <v>1.4949116557843416E-3</v>
      </c>
    </row>
    <row r="245" spans="1:15">
      <c r="A245" s="271" t="s">
        <v>146</v>
      </c>
      <c r="B245" s="271" t="s">
        <v>256</v>
      </c>
      <c r="C245" s="271" t="s">
        <v>166</v>
      </c>
      <c r="D245" s="271" t="s">
        <v>162</v>
      </c>
      <c r="E245" s="272" t="s">
        <v>500</v>
      </c>
      <c r="F245" s="271" t="s">
        <v>502</v>
      </c>
      <c r="G245" s="271" t="s">
        <v>163</v>
      </c>
      <c r="H245" s="273">
        <v>1673910684.9291201</v>
      </c>
      <c r="I245" s="273">
        <v>996119000.68269002</v>
      </c>
      <c r="J245" s="273">
        <v>1035438237.22033</v>
      </c>
      <c r="K245" s="273">
        <v>1673910684.9291201</v>
      </c>
      <c r="L245" s="274">
        <v>9.7500000000000003E-2</v>
      </c>
      <c r="M245" s="275" t="s">
        <v>164</v>
      </c>
      <c r="N245" s="274">
        <f t="shared" si="8"/>
        <v>4.9504001244871686E-3</v>
      </c>
      <c r="O245" s="274">
        <f t="shared" si="9"/>
        <v>1.5714557086160243E-2</v>
      </c>
    </row>
    <row r="246" spans="1:15">
      <c r="A246" s="271" t="s">
        <v>146</v>
      </c>
      <c r="B246" s="271" t="s">
        <v>257</v>
      </c>
      <c r="C246" s="271" t="s">
        <v>166</v>
      </c>
      <c r="D246" s="271" t="s">
        <v>162</v>
      </c>
      <c r="E246" s="272" t="s">
        <v>500</v>
      </c>
      <c r="F246" s="271" t="s">
        <v>503</v>
      </c>
      <c r="G246" s="271" t="s">
        <v>163</v>
      </c>
      <c r="H246" s="273">
        <v>28160821.917743001</v>
      </c>
      <c r="I246" s="273">
        <v>22080675.097510599</v>
      </c>
      <c r="J246" s="273">
        <v>23107388.808904398</v>
      </c>
      <c r="K246" s="273">
        <v>28160821.917743001</v>
      </c>
      <c r="L246" s="274">
        <v>0.1</v>
      </c>
      <c r="M246" s="275" t="s">
        <v>164</v>
      </c>
      <c r="N246" s="274">
        <f t="shared" si="8"/>
        <v>1.1047575444312341E-4</v>
      </c>
      <c r="O246" s="274">
        <f t="shared" si="9"/>
        <v>1.4949116557843416E-3</v>
      </c>
    </row>
    <row r="247" spans="1:15">
      <c r="A247" s="271" t="s">
        <v>146</v>
      </c>
      <c r="B247" s="271" t="s">
        <v>257</v>
      </c>
      <c r="C247" s="271" t="s">
        <v>166</v>
      </c>
      <c r="D247" s="271" t="s">
        <v>162</v>
      </c>
      <c r="E247" s="272" t="s">
        <v>500</v>
      </c>
      <c r="F247" s="271" t="s">
        <v>472</v>
      </c>
      <c r="G247" s="271" t="s">
        <v>163</v>
      </c>
      <c r="H247" s="273">
        <v>62465753.424500003</v>
      </c>
      <c r="I247" s="273">
        <v>48705565.204831399</v>
      </c>
      <c r="J247" s="273">
        <v>50970786.660573304</v>
      </c>
      <c r="K247" s="273">
        <v>62465753.424500003</v>
      </c>
      <c r="L247" s="274">
        <v>0.1</v>
      </c>
      <c r="M247" s="275" t="s">
        <v>164</v>
      </c>
      <c r="N247" s="274">
        <f t="shared" si="8"/>
        <v>2.4368984992005741E-4</v>
      </c>
      <c r="O247" s="274">
        <f t="shared" si="9"/>
        <v>1.4949116557843416E-3</v>
      </c>
    </row>
    <row r="248" spans="1:15">
      <c r="A248" s="271" t="s">
        <v>146</v>
      </c>
      <c r="B248" s="271" t="s">
        <v>256</v>
      </c>
      <c r="C248" s="271" t="s">
        <v>166</v>
      </c>
      <c r="D248" s="271" t="s">
        <v>162</v>
      </c>
      <c r="E248" s="272" t="s">
        <v>500</v>
      </c>
      <c r="F248" s="271" t="s">
        <v>466</v>
      </c>
      <c r="G248" s="271" t="s">
        <v>163</v>
      </c>
      <c r="H248" s="273">
        <v>137192876.71327999</v>
      </c>
      <c r="I248" s="273">
        <v>83869719.670424104</v>
      </c>
      <c r="J248" s="273">
        <v>86979225.116653204</v>
      </c>
      <c r="K248" s="273">
        <v>137192876.71327999</v>
      </c>
      <c r="L248" s="274">
        <v>9.2499999999999999E-2</v>
      </c>
      <c r="M248" s="275" t="s">
        <v>164</v>
      </c>
      <c r="N248" s="274">
        <f t="shared" si="8"/>
        <v>4.1584514784888551E-4</v>
      </c>
      <c r="O248" s="274">
        <f t="shared" si="9"/>
        <v>1.5714557086160243E-2</v>
      </c>
    </row>
    <row r="249" spans="1:15">
      <c r="A249" s="271" t="s">
        <v>146</v>
      </c>
      <c r="B249" s="271" t="s">
        <v>256</v>
      </c>
      <c r="C249" s="271" t="s">
        <v>166</v>
      </c>
      <c r="D249" s="271" t="s">
        <v>162</v>
      </c>
      <c r="E249" s="272" t="s">
        <v>504</v>
      </c>
      <c r="F249" s="271" t="s">
        <v>505</v>
      </c>
      <c r="G249" s="271" t="s">
        <v>163</v>
      </c>
      <c r="H249" s="273">
        <v>37385232.876772001</v>
      </c>
      <c r="I249" s="273">
        <v>21351910.751961101</v>
      </c>
      <c r="J249" s="273">
        <v>22179321.595055401</v>
      </c>
      <c r="K249" s="273">
        <v>37385232.876772001</v>
      </c>
      <c r="L249" s="274">
        <v>8.5000000000000006E-2</v>
      </c>
      <c r="M249" s="275" t="s">
        <v>164</v>
      </c>
      <c r="N249" s="274">
        <f t="shared" si="8"/>
        <v>1.0603869206139787E-4</v>
      </c>
      <c r="O249" s="274">
        <f t="shared" si="9"/>
        <v>1.5714557086160243E-2</v>
      </c>
    </row>
    <row r="250" spans="1:15">
      <c r="A250" s="271" t="s">
        <v>146</v>
      </c>
      <c r="B250" s="271" t="s">
        <v>184</v>
      </c>
      <c r="C250" s="271" t="s">
        <v>166</v>
      </c>
      <c r="D250" s="271" t="s">
        <v>162</v>
      </c>
      <c r="E250" s="272" t="s">
        <v>504</v>
      </c>
      <c r="F250" s="271" t="s">
        <v>385</v>
      </c>
      <c r="G250" s="271" t="s">
        <v>163</v>
      </c>
      <c r="H250" s="273">
        <v>129452.0548</v>
      </c>
      <c r="I250" s="273">
        <v>124793.75356403799</v>
      </c>
      <c r="J250" s="273">
        <v>61643.835619999998</v>
      </c>
      <c r="K250" s="273">
        <v>129452.0548</v>
      </c>
      <c r="L250" s="274">
        <v>7.4999999999999997E-2</v>
      </c>
      <c r="M250" s="275" t="s">
        <v>164</v>
      </c>
      <c r="N250" s="274">
        <f t="shared" si="8"/>
        <v>2.9471738685866157E-7</v>
      </c>
      <c r="O250" s="274">
        <f t="shared" si="9"/>
        <v>0.15791575978031497</v>
      </c>
    </row>
    <row r="251" spans="1:15">
      <c r="A251" s="271" t="s">
        <v>138</v>
      </c>
      <c r="B251" s="271" t="s">
        <v>260</v>
      </c>
      <c r="C251" s="271" t="s">
        <v>262</v>
      </c>
      <c r="D251" s="271" t="s">
        <v>162</v>
      </c>
      <c r="E251" s="272" t="s">
        <v>506</v>
      </c>
      <c r="F251" s="271" t="s">
        <v>507</v>
      </c>
      <c r="G251" s="271" t="s">
        <v>163</v>
      </c>
      <c r="H251" s="273">
        <v>245205482</v>
      </c>
      <c r="I251" s="273">
        <v>194406472.33745301</v>
      </c>
      <c r="J251" s="273">
        <v>203137401.50578901</v>
      </c>
      <c r="K251" s="273">
        <v>245205482</v>
      </c>
      <c r="L251" s="274">
        <v>0.1</v>
      </c>
      <c r="M251" s="275" t="s">
        <v>164</v>
      </c>
      <c r="N251" s="274">
        <f t="shared" si="8"/>
        <v>9.7119401385239242E-4</v>
      </c>
      <c r="O251" s="274">
        <f t="shared" si="9"/>
        <v>9.7119401385239242E-4</v>
      </c>
    </row>
    <row r="252" spans="1:15">
      <c r="A252" s="271" t="s">
        <v>138</v>
      </c>
      <c r="B252" s="271" t="s">
        <v>179</v>
      </c>
      <c r="C252" s="271" t="s">
        <v>262</v>
      </c>
      <c r="D252" s="271" t="s">
        <v>162</v>
      </c>
      <c r="E252" s="272" t="s">
        <v>508</v>
      </c>
      <c r="F252" s="271" t="s">
        <v>509</v>
      </c>
      <c r="G252" s="271" t="s">
        <v>163</v>
      </c>
      <c r="H252" s="273">
        <v>630082194</v>
      </c>
      <c r="I252" s="273">
        <v>585481921.07841802</v>
      </c>
      <c r="J252" s="273">
        <v>608464668.02097094</v>
      </c>
      <c r="K252" s="273">
        <v>630082194</v>
      </c>
      <c r="L252" s="274">
        <v>0.1</v>
      </c>
      <c r="M252" s="275" t="s">
        <v>164</v>
      </c>
      <c r="N252" s="274">
        <f t="shared" si="8"/>
        <v>2.9090518971013305E-3</v>
      </c>
      <c r="O252" s="274">
        <f t="shared" si="9"/>
        <v>5.6909149537696622E-2</v>
      </c>
    </row>
    <row r="253" spans="1:15">
      <c r="A253" s="271" t="s">
        <v>174</v>
      </c>
      <c r="B253" s="271" t="s">
        <v>247</v>
      </c>
      <c r="C253" s="271" t="s">
        <v>262</v>
      </c>
      <c r="D253" s="271" t="s">
        <v>162</v>
      </c>
      <c r="E253" s="272" t="s">
        <v>279</v>
      </c>
      <c r="F253" s="271" t="s">
        <v>375</v>
      </c>
      <c r="G253" s="271" t="s">
        <v>163</v>
      </c>
      <c r="H253" s="273">
        <v>12617808.219179999</v>
      </c>
      <c r="I253" s="273">
        <v>8920048.3589227907</v>
      </c>
      <c r="J253" s="273">
        <v>9436009.9122719206</v>
      </c>
      <c r="K253" s="273">
        <v>12617808.219179999</v>
      </c>
      <c r="L253" s="274">
        <v>7.4999999999999997E-2</v>
      </c>
      <c r="M253" s="275" t="s">
        <v>164</v>
      </c>
      <c r="N253" s="274">
        <f t="shared" si="8"/>
        <v>4.5113289199917066E-5</v>
      </c>
      <c r="O253" s="274">
        <f t="shared" si="9"/>
        <v>0.10841841588047885</v>
      </c>
    </row>
    <row r="254" spans="1:15">
      <c r="A254" s="271" t="s">
        <v>138</v>
      </c>
      <c r="B254" s="271" t="s">
        <v>179</v>
      </c>
      <c r="C254" s="271" t="s">
        <v>262</v>
      </c>
      <c r="D254" s="271" t="s">
        <v>162</v>
      </c>
      <c r="E254" s="272" t="s">
        <v>510</v>
      </c>
      <c r="F254" s="271" t="s">
        <v>511</v>
      </c>
      <c r="G254" s="271" t="s">
        <v>163</v>
      </c>
      <c r="H254" s="273">
        <v>657156164</v>
      </c>
      <c r="I254" s="273">
        <v>585127375.53944194</v>
      </c>
      <c r="J254" s="273">
        <v>607165934.61415803</v>
      </c>
      <c r="K254" s="273">
        <v>657156164</v>
      </c>
      <c r="L254" s="274">
        <v>9.5000000000000001E-2</v>
      </c>
      <c r="M254" s="275" t="s">
        <v>164</v>
      </c>
      <c r="N254" s="274">
        <f t="shared" si="8"/>
        <v>2.9028426904218266E-3</v>
      </c>
      <c r="O254" s="274">
        <f t="shared" si="9"/>
        <v>5.6909149537696622E-2</v>
      </c>
    </row>
    <row r="255" spans="1:15">
      <c r="A255" s="271" t="s">
        <v>174</v>
      </c>
      <c r="B255" s="271" t="s">
        <v>247</v>
      </c>
      <c r="C255" s="271" t="s">
        <v>262</v>
      </c>
      <c r="D255" s="271" t="s">
        <v>162</v>
      </c>
      <c r="E255" s="272" t="s">
        <v>279</v>
      </c>
      <c r="F255" s="271" t="s">
        <v>512</v>
      </c>
      <c r="G255" s="271" t="s">
        <v>163</v>
      </c>
      <c r="H255" s="273">
        <v>1425747945.2056999</v>
      </c>
      <c r="I255" s="273">
        <v>1058068673.3826801</v>
      </c>
      <c r="J255" s="273">
        <v>1199274453.93135</v>
      </c>
      <c r="K255" s="273">
        <v>1425747945.2056999</v>
      </c>
      <c r="L255" s="274">
        <v>0.08</v>
      </c>
      <c r="M255" s="275" t="s">
        <v>164</v>
      </c>
      <c r="N255" s="274">
        <f t="shared" si="8"/>
        <v>5.7336963158457618E-3</v>
      </c>
      <c r="O255" s="274">
        <f t="shared" si="9"/>
        <v>0.10841841588047885</v>
      </c>
    </row>
    <row r="256" spans="1:15">
      <c r="A256" s="271" t="s">
        <v>138</v>
      </c>
      <c r="B256" s="271" t="s">
        <v>208</v>
      </c>
      <c r="C256" s="271" t="s">
        <v>262</v>
      </c>
      <c r="D256" s="271" t="s">
        <v>162</v>
      </c>
      <c r="E256" s="272" t="s">
        <v>395</v>
      </c>
      <c r="F256" s="271" t="s">
        <v>513</v>
      </c>
      <c r="G256" s="271" t="s">
        <v>163</v>
      </c>
      <c r="H256" s="273">
        <v>1002000000</v>
      </c>
      <c r="I256" s="273">
        <v>859469420.40504801</v>
      </c>
      <c r="J256" s="273">
        <v>923771612.05940795</v>
      </c>
      <c r="K256" s="273">
        <v>1002000000</v>
      </c>
      <c r="L256" s="274">
        <v>7.7499999999999999E-2</v>
      </c>
      <c r="M256" s="275" t="s">
        <v>164</v>
      </c>
      <c r="N256" s="274">
        <f t="shared" si="8"/>
        <v>4.4165252343906945E-3</v>
      </c>
      <c r="O256" s="274">
        <f t="shared" si="9"/>
        <v>0.59012171661536028</v>
      </c>
    </row>
    <row r="257" spans="1:15">
      <c r="A257" s="271" t="s">
        <v>138</v>
      </c>
      <c r="B257" s="271" t="s">
        <v>208</v>
      </c>
      <c r="C257" s="271" t="s">
        <v>262</v>
      </c>
      <c r="D257" s="271" t="s">
        <v>162</v>
      </c>
      <c r="E257" s="272" t="s">
        <v>514</v>
      </c>
      <c r="F257" s="271" t="s">
        <v>513</v>
      </c>
      <c r="G257" s="271" t="s">
        <v>163</v>
      </c>
      <c r="H257" s="273">
        <v>154884492</v>
      </c>
      <c r="I257" s="273">
        <v>144266479.267822</v>
      </c>
      <c r="J257" s="273">
        <v>147633508.56114599</v>
      </c>
      <c r="K257" s="273">
        <v>154884492</v>
      </c>
      <c r="L257" s="274">
        <v>7.7499999999999999E-2</v>
      </c>
      <c r="M257" s="275" t="s">
        <v>164</v>
      </c>
      <c r="N257" s="274">
        <f t="shared" si="8"/>
        <v>7.0583151451075765E-4</v>
      </c>
      <c r="O257" s="274">
        <f t="shared" si="9"/>
        <v>0.59012171661536028</v>
      </c>
    </row>
    <row r="258" spans="1:15">
      <c r="A258" s="271" t="s">
        <v>138</v>
      </c>
      <c r="B258" s="271" t="s">
        <v>208</v>
      </c>
      <c r="C258" s="271" t="s">
        <v>262</v>
      </c>
      <c r="D258" s="271" t="s">
        <v>162</v>
      </c>
      <c r="E258" s="272" t="s">
        <v>395</v>
      </c>
      <c r="F258" s="271" t="s">
        <v>515</v>
      </c>
      <c r="G258" s="271" t="s">
        <v>163</v>
      </c>
      <c r="H258" s="273">
        <v>2004000000</v>
      </c>
      <c r="I258" s="273">
        <v>1696762273.9665401</v>
      </c>
      <c r="J258" s="273">
        <v>1838932111.9047599</v>
      </c>
      <c r="K258" s="273">
        <v>2004000000</v>
      </c>
      <c r="L258" s="274">
        <v>7.5999999999999998E-2</v>
      </c>
      <c r="M258" s="275" t="s">
        <v>164</v>
      </c>
      <c r="N258" s="274">
        <f t="shared" si="8"/>
        <v>8.7918809915068456E-3</v>
      </c>
      <c r="O258" s="274">
        <f t="shared" si="9"/>
        <v>0.59012171661536028</v>
      </c>
    </row>
    <row r="259" spans="1:15">
      <c r="A259" s="271" t="s">
        <v>138</v>
      </c>
      <c r="B259" s="271" t="s">
        <v>208</v>
      </c>
      <c r="C259" s="271" t="s">
        <v>262</v>
      </c>
      <c r="D259" s="271" t="s">
        <v>162</v>
      </c>
      <c r="E259" s="272" t="s">
        <v>514</v>
      </c>
      <c r="F259" s="271" t="s">
        <v>515</v>
      </c>
      <c r="G259" s="271" t="s">
        <v>163</v>
      </c>
      <c r="H259" s="273">
        <v>171811431</v>
      </c>
      <c r="I259" s="273">
        <v>158975570.37344</v>
      </c>
      <c r="J259" s="273">
        <v>162581997.256827</v>
      </c>
      <c r="K259" s="273">
        <v>171811431</v>
      </c>
      <c r="L259" s="274">
        <v>7.5999999999999998E-2</v>
      </c>
      <c r="M259" s="275" t="s">
        <v>164</v>
      </c>
      <c r="N259" s="274">
        <f t="shared" si="8"/>
        <v>7.7729980459308309E-4</v>
      </c>
      <c r="O259" s="274">
        <f t="shared" si="9"/>
        <v>0.59012171661536028</v>
      </c>
    </row>
    <row r="260" spans="1:15">
      <c r="A260" s="271" t="s">
        <v>138</v>
      </c>
      <c r="B260" s="271" t="s">
        <v>208</v>
      </c>
      <c r="C260" s="271" t="s">
        <v>262</v>
      </c>
      <c r="D260" s="271" t="s">
        <v>162</v>
      </c>
      <c r="E260" s="272" t="s">
        <v>514</v>
      </c>
      <c r="F260" s="271" t="s">
        <v>515</v>
      </c>
      <c r="G260" s="271" t="s">
        <v>163</v>
      </c>
      <c r="H260" s="273">
        <v>57270477</v>
      </c>
      <c r="I260" s="273">
        <v>53303386.408530399</v>
      </c>
      <c r="J260" s="273">
        <v>54419988.231391601</v>
      </c>
      <c r="K260" s="273">
        <v>57270477</v>
      </c>
      <c r="L260" s="274">
        <v>7.5999999999999998E-2</v>
      </c>
      <c r="M260" s="275" t="s">
        <v>164</v>
      </c>
      <c r="N260" s="274">
        <f t="shared" si="8"/>
        <v>2.6018038240357711E-4</v>
      </c>
      <c r="O260" s="274">
        <f t="shared" si="9"/>
        <v>0.59012171661536028</v>
      </c>
    </row>
    <row r="261" spans="1:15">
      <c r="A261" s="271" t="s">
        <v>138</v>
      </c>
      <c r="B261" s="271" t="s">
        <v>208</v>
      </c>
      <c r="C261" s="271" t="s">
        <v>262</v>
      </c>
      <c r="D261" s="271" t="s">
        <v>162</v>
      </c>
      <c r="E261" s="272" t="s">
        <v>395</v>
      </c>
      <c r="F261" s="271" t="s">
        <v>329</v>
      </c>
      <c r="G261" s="271" t="s">
        <v>163</v>
      </c>
      <c r="H261" s="273">
        <v>2505000000</v>
      </c>
      <c r="I261" s="273">
        <v>2242332329.77075</v>
      </c>
      <c r="J261" s="273">
        <v>2393829131.0408001</v>
      </c>
      <c r="K261" s="273">
        <v>2505000000</v>
      </c>
      <c r="L261" s="274">
        <v>7.0000000000000007E-2</v>
      </c>
      <c r="M261" s="275" t="s">
        <v>164</v>
      </c>
      <c r="N261" s="274">
        <f t="shared" si="8"/>
        <v>1.1444827515852836E-2</v>
      </c>
      <c r="O261" s="274">
        <f t="shared" si="9"/>
        <v>0.59012171661536028</v>
      </c>
    </row>
    <row r="262" spans="1:15">
      <c r="A262" s="271" t="s">
        <v>138</v>
      </c>
      <c r="B262" s="271" t="s">
        <v>208</v>
      </c>
      <c r="C262" s="271" t="s">
        <v>262</v>
      </c>
      <c r="D262" s="271" t="s">
        <v>162</v>
      </c>
      <c r="E262" s="272" t="s">
        <v>514</v>
      </c>
      <c r="F262" s="271" t="s">
        <v>329</v>
      </c>
      <c r="G262" s="271" t="s">
        <v>163</v>
      </c>
      <c r="H262" s="273">
        <v>70716494</v>
      </c>
      <c r="I262" s="273">
        <v>66366652.651817799</v>
      </c>
      <c r="J262" s="273">
        <v>67669450.344055593</v>
      </c>
      <c r="K262" s="273">
        <v>70716494</v>
      </c>
      <c r="L262" s="274">
        <v>7.0000000000000007E-2</v>
      </c>
      <c r="M262" s="275" t="s">
        <v>164</v>
      </c>
      <c r="N262" s="274">
        <f t="shared" si="8"/>
        <v>3.2352567576264687E-4</v>
      </c>
      <c r="O262" s="274">
        <f t="shared" si="9"/>
        <v>0.59012171661536028</v>
      </c>
    </row>
    <row r="263" spans="1:15">
      <c r="A263" s="271" t="s">
        <v>138</v>
      </c>
      <c r="B263" s="271" t="s">
        <v>208</v>
      </c>
      <c r="C263" s="271" t="s">
        <v>262</v>
      </c>
      <c r="D263" s="271" t="s">
        <v>162</v>
      </c>
      <c r="E263" s="272" t="s">
        <v>514</v>
      </c>
      <c r="F263" s="271" t="s">
        <v>329</v>
      </c>
      <c r="G263" s="271" t="s">
        <v>163</v>
      </c>
      <c r="H263" s="273">
        <v>106074741</v>
      </c>
      <c r="I263" s="273">
        <v>99227389.156680897</v>
      </c>
      <c r="J263" s="273">
        <v>101275862.41270299</v>
      </c>
      <c r="K263" s="273">
        <v>106074741</v>
      </c>
      <c r="L263" s="274">
        <v>7.0000000000000007E-2</v>
      </c>
      <c r="M263" s="275" t="s">
        <v>164</v>
      </c>
      <c r="N263" s="274">
        <f t="shared" si="8"/>
        <v>4.8419695533100847E-4</v>
      </c>
      <c r="O263" s="274">
        <f t="shared" si="9"/>
        <v>0.59012171661536028</v>
      </c>
    </row>
    <row r="264" spans="1:15">
      <c r="A264" s="271" t="s">
        <v>138</v>
      </c>
      <c r="B264" s="271" t="s">
        <v>208</v>
      </c>
      <c r="C264" s="271" t="s">
        <v>262</v>
      </c>
      <c r="D264" s="271" t="s">
        <v>162</v>
      </c>
      <c r="E264" s="272" t="s">
        <v>395</v>
      </c>
      <c r="F264" s="271" t="s">
        <v>516</v>
      </c>
      <c r="G264" s="271" t="s">
        <v>163</v>
      </c>
      <c r="H264" s="273">
        <v>1002000000</v>
      </c>
      <c r="I264" s="273">
        <v>853115633.29654598</v>
      </c>
      <c r="J264" s="273">
        <v>927202092.33097804</v>
      </c>
      <c r="K264" s="273">
        <v>1002000000</v>
      </c>
      <c r="L264" s="274">
        <v>7.5999999999999998E-2</v>
      </c>
      <c r="M264" s="275" t="s">
        <v>164</v>
      </c>
      <c r="N264" s="274">
        <f t="shared" si="8"/>
        <v>4.4329262608865105E-3</v>
      </c>
      <c r="O264" s="274">
        <f t="shared" si="9"/>
        <v>0.59012171661536028</v>
      </c>
    </row>
    <row r="265" spans="1:15">
      <c r="A265" s="271" t="s">
        <v>138</v>
      </c>
      <c r="B265" s="271" t="s">
        <v>208</v>
      </c>
      <c r="C265" s="271" t="s">
        <v>262</v>
      </c>
      <c r="D265" s="271" t="s">
        <v>162</v>
      </c>
      <c r="E265" s="272" t="s">
        <v>514</v>
      </c>
      <c r="F265" s="271" t="s">
        <v>516</v>
      </c>
      <c r="G265" s="271" t="s">
        <v>163</v>
      </c>
      <c r="H265" s="273">
        <v>113915046</v>
      </c>
      <c r="I265" s="273">
        <v>106368238.23326799</v>
      </c>
      <c r="J265" s="273">
        <v>108596445.04570299</v>
      </c>
      <c r="K265" s="273">
        <v>113915046</v>
      </c>
      <c r="L265" s="274">
        <v>7.5999999999999998E-2</v>
      </c>
      <c r="M265" s="275" t="s">
        <v>164</v>
      </c>
      <c r="N265" s="274">
        <f t="shared" si="8"/>
        <v>5.1919644817860586E-4</v>
      </c>
      <c r="O265" s="274">
        <f t="shared" si="9"/>
        <v>0.59012171661536028</v>
      </c>
    </row>
    <row r="266" spans="1:15">
      <c r="A266" s="271" t="s">
        <v>138</v>
      </c>
      <c r="B266" s="271" t="s">
        <v>208</v>
      </c>
      <c r="C266" s="271" t="s">
        <v>262</v>
      </c>
      <c r="D266" s="271" t="s">
        <v>162</v>
      </c>
      <c r="E266" s="272" t="s">
        <v>517</v>
      </c>
      <c r="F266" s="271" t="s">
        <v>290</v>
      </c>
      <c r="G266" s="271" t="s">
        <v>163</v>
      </c>
      <c r="H266" s="273">
        <v>5010000000</v>
      </c>
      <c r="I266" s="273">
        <v>4489485926.5536299</v>
      </c>
      <c r="J266" s="273">
        <v>4801839775.5552998</v>
      </c>
      <c r="K266" s="273">
        <v>5010000000</v>
      </c>
      <c r="L266" s="274">
        <v>7.0000000000000007E-2</v>
      </c>
      <c r="M266" s="275" t="s">
        <v>164</v>
      </c>
      <c r="N266" s="274">
        <f t="shared" si="8"/>
        <v>2.2957456435538395E-2</v>
      </c>
      <c r="O266" s="274">
        <f t="shared" si="9"/>
        <v>0.59012171661536028</v>
      </c>
    </row>
    <row r="267" spans="1:15">
      <c r="A267" s="271" t="s">
        <v>138</v>
      </c>
      <c r="B267" s="271" t="s">
        <v>208</v>
      </c>
      <c r="C267" s="271" t="s">
        <v>262</v>
      </c>
      <c r="D267" s="271" t="s">
        <v>162</v>
      </c>
      <c r="E267" s="272" t="s">
        <v>518</v>
      </c>
      <c r="F267" s="271" t="s">
        <v>290</v>
      </c>
      <c r="G267" s="271" t="s">
        <v>163</v>
      </c>
      <c r="H267" s="273">
        <v>70332164</v>
      </c>
      <c r="I267" s="273">
        <v>66188106.557342</v>
      </c>
      <c r="J267" s="273">
        <v>67432698.4644676</v>
      </c>
      <c r="K267" s="273">
        <v>70332164</v>
      </c>
      <c r="L267" s="274">
        <v>7.0000000000000007E-2</v>
      </c>
      <c r="M267" s="275" t="s">
        <v>164</v>
      </c>
      <c r="N267" s="274">
        <f t="shared" si="8"/>
        <v>3.2239377190584965E-4</v>
      </c>
      <c r="O267" s="274">
        <f t="shared" si="9"/>
        <v>0.59012171661536028</v>
      </c>
    </row>
    <row r="268" spans="1:15">
      <c r="A268" s="271" t="s">
        <v>138</v>
      </c>
      <c r="B268" s="271" t="s">
        <v>208</v>
      </c>
      <c r="C268" s="271" t="s">
        <v>262</v>
      </c>
      <c r="D268" s="271" t="s">
        <v>162</v>
      </c>
      <c r="E268" s="272" t="s">
        <v>518</v>
      </c>
      <c r="F268" s="271" t="s">
        <v>290</v>
      </c>
      <c r="G268" s="271" t="s">
        <v>163</v>
      </c>
      <c r="H268" s="273">
        <v>175830410</v>
      </c>
      <c r="I268" s="273">
        <v>165840702.52214101</v>
      </c>
      <c r="J268" s="273">
        <v>168843285.16721699</v>
      </c>
      <c r="K268" s="273">
        <v>175830410</v>
      </c>
      <c r="L268" s="274">
        <v>7.0000000000000007E-2</v>
      </c>
      <c r="M268" s="275" t="s">
        <v>164</v>
      </c>
      <c r="N268" s="274">
        <f t="shared" si="8"/>
        <v>8.0723484015276462E-4</v>
      </c>
      <c r="O268" s="274">
        <f t="shared" si="9"/>
        <v>0.59012171661536028</v>
      </c>
    </row>
    <row r="269" spans="1:15">
      <c r="A269" s="271" t="s">
        <v>138</v>
      </c>
      <c r="B269" s="271" t="s">
        <v>208</v>
      </c>
      <c r="C269" s="271" t="s">
        <v>262</v>
      </c>
      <c r="D269" s="271" t="s">
        <v>162</v>
      </c>
      <c r="E269" s="272" t="s">
        <v>518</v>
      </c>
      <c r="F269" s="271" t="s">
        <v>290</v>
      </c>
      <c r="G269" s="271" t="s">
        <v>163</v>
      </c>
      <c r="H269" s="273">
        <v>105498246</v>
      </c>
      <c r="I269" s="273">
        <v>98751146.880583793</v>
      </c>
      <c r="J269" s="273">
        <v>100773699.59793399</v>
      </c>
      <c r="K269" s="273">
        <v>105498246</v>
      </c>
      <c r="L269" s="274">
        <v>7.0000000000000007E-2</v>
      </c>
      <c r="M269" s="275" t="s">
        <v>164</v>
      </c>
      <c r="N269" s="274">
        <f t="shared" si="8"/>
        <v>4.8179612950539593E-4</v>
      </c>
      <c r="O269" s="274">
        <f t="shared" si="9"/>
        <v>0.59012171661536028</v>
      </c>
    </row>
    <row r="270" spans="1:15">
      <c r="A270" s="271" t="s">
        <v>138</v>
      </c>
      <c r="B270" s="271" t="s">
        <v>208</v>
      </c>
      <c r="C270" s="271" t="s">
        <v>262</v>
      </c>
      <c r="D270" s="271" t="s">
        <v>162</v>
      </c>
      <c r="E270" s="272" t="s">
        <v>517</v>
      </c>
      <c r="F270" s="271" t="s">
        <v>408</v>
      </c>
      <c r="G270" s="271" t="s">
        <v>163</v>
      </c>
      <c r="H270" s="273">
        <v>501000000</v>
      </c>
      <c r="I270" s="273">
        <v>458688341.23974001</v>
      </c>
      <c r="J270" s="273">
        <v>484792074.76426297</v>
      </c>
      <c r="K270" s="273">
        <v>501000000</v>
      </c>
      <c r="L270" s="274">
        <v>7.0000000000000007E-2</v>
      </c>
      <c r="M270" s="275" t="s">
        <v>164</v>
      </c>
      <c r="N270" s="274">
        <f t="shared" si="8"/>
        <v>2.3177768224071529E-3</v>
      </c>
      <c r="O270" s="274">
        <f t="shared" si="9"/>
        <v>0.59012171661536028</v>
      </c>
    </row>
    <row r="271" spans="1:15">
      <c r="A271" s="271" t="s">
        <v>138</v>
      </c>
      <c r="B271" s="271" t="s">
        <v>208</v>
      </c>
      <c r="C271" s="271" t="s">
        <v>262</v>
      </c>
      <c r="D271" s="271" t="s">
        <v>162</v>
      </c>
      <c r="E271" s="272" t="s">
        <v>518</v>
      </c>
      <c r="F271" s="271" t="s">
        <v>408</v>
      </c>
      <c r="G271" s="271" t="s">
        <v>163</v>
      </c>
      <c r="H271" s="273">
        <v>35358247</v>
      </c>
      <c r="I271" s="273">
        <v>33543606.4966137</v>
      </c>
      <c r="J271" s="273">
        <v>34230623.453915901</v>
      </c>
      <c r="K271" s="273">
        <v>35358247</v>
      </c>
      <c r="L271" s="274">
        <v>7.0000000000000007E-2</v>
      </c>
      <c r="M271" s="275" t="s">
        <v>164</v>
      </c>
      <c r="N271" s="274">
        <f t="shared" si="8"/>
        <v>1.6365561606305681E-4</v>
      </c>
      <c r="O271" s="274">
        <f t="shared" si="9"/>
        <v>0.59012171661536028</v>
      </c>
    </row>
    <row r="272" spans="1:15">
      <c r="A272" s="271" t="s">
        <v>146</v>
      </c>
      <c r="B272" s="271" t="s">
        <v>259</v>
      </c>
      <c r="C272" s="271" t="s">
        <v>166</v>
      </c>
      <c r="D272" s="271" t="s">
        <v>162</v>
      </c>
      <c r="E272" s="272" t="s">
        <v>274</v>
      </c>
      <c r="F272" s="271" t="s">
        <v>519</v>
      </c>
      <c r="G272" s="271" t="s">
        <v>163</v>
      </c>
      <c r="H272" s="273">
        <v>7692602.7397100003</v>
      </c>
      <c r="I272" s="273">
        <v>4847352.6900532497</v>
      </c>
      <c r="J272" s="273">
        <v>5051889.9621460997</v>
      </c>
      <c r="K272" s="273">
        <v>7692602.7397100003</v>
      </c>
      <c r="L272" s="274">
        <v>0.12</v>
      </c>
      <c r="M272" s="275" t="s">
        <v>164</v>
      </c>
      <c r="N272" s="274">
        <f t="shared" si="8"/>
        <v>2.4152939111695094E-5</v>
      </c>
      <c r="O272" s="274">
        <f t="shared" si="9"/>
        <v>6.2639405444725503E-4</v>
      </c>
    </row>
    <row r="273" spans="1:15">
      <c r="A273" s="271" t="s">
        <v>146</v>
      </c>
      <c r="B273" s="271" t="s">
        <v>250</v>
      </c>
      <c r="C273" s="271" t="s">
        <v>166</v>
      </c>
      <c r="D273" s="271" t="s">
        <v>162</v>
      </c>
      <c r="E273" s="272" t="s">
        <v>274</v>
      </c>
      <c r="F273" s="271" t="s">
        <v>520</v>
      </c>
      <c r="G273" s="271" t="s">
        <v>163</v>
      </c>
      <c r="H273" s="273">
        <v>13497479452.040001</v>
      </c>
      <c r="I273" s="273">
        <v>9059209816.2440701</v>
      </c>
      <c r="J273" s="273">
        <v>10234776853.506201</v>
      </c>
      <c r="K273" s="273">
        <v>13497479452.040001</v>
      </c>
      <c r="L273" s="274">
        <v>7.0999999999999994E-2</v>
      </c>
      <c r="M273" s="275" t="s">
        <v>164</v>
      </c>
      <c r="N273" s="274">
        <f t="shared" si="8"/>
        <v>4.8932170735466345E-2</v>
      </c>
      <c r="O273" s="274">
        <f t="shared" si="9"/>
        <v>9.3488462125224575E-2</v>
      </c>
    </row>
    <row r="274" spans="1:15">
      <c r="A274" s="271" t="s">
        <v>138</v>
      </c>
      <c r="B274" s="271" t="s">
        <v>208</v>
      </c>
      <c r="C274" s="271" t="s">
        <v>262</v>
      </c>
      <c r="D274" s="271" t="s">
        <v>162</v>
      </c>
      <c r="E274" s="272" t="s">
        <v>192</v>
      </c>
      <c r="F274" s="271" t="s">
        <v>484</v>
      </c>
      <c r="G274" s="271" t="s">
        <v>163</v>
      </c>
      <c r="H274" s="273">
        <v>501000000</v>
      </c>
      <c r="I274" s="273">
        <v>437857321.95670199</v>
      </c>
      <c r="J274" s="273">
        <v>468316862.47206903</v>
      </c>
      <c r="K274" s="273">
        <v>501000000</v>
      </c>
      <c r="L274" s="274">
        <v>0.06</v>
      </c>
      <c r="M274" s="275" t="s">
        <v>164</v>
      </c>
      <c r="N274" s="274">
        <f t="shared" si="8"/>
        <v>2.2390093111732843E-3</v>
      </c>
      <c r="O274" s="274">
        <f t="shared" si="9"/>
        <v>0.59012171661536028</v>
      </c>
    </row>
    <row r="275" spans="1:15">
      <c r="A275" s="271" t="s">
        <v>138</v>
      </c>
      <c r="B275" s="271" t="s">
        <v>208</v>
      </c>
      <c r="C275" s="271" t="s">
        <v>262</v>
      </c>
      <c r="D275" s="271" t="s">
        <v>162</v>
      </c>
      <c r="E275" s="272" t="s">
        <v>521</v>
      </c>
      <c r="F275" s="271" t="s">
        <v>484</v>
      </c>
      <c r="G275" s="271" t="s">
        <v>163</v>
      </c>
      <c r="H275" s="273">
        <v>60284712</v>
      </c>
      <c r="I275" s="273">
        <v>56934324.697749101</v>
      </c>
      <c r="J275" s="273">
        <v>57989895.851568997</v>
      </c>
      <c r="K275" s="273">
        <v>60284712</v>
      </c>
      <c r="L275" s="274">
        <v>0.06</v>
      </c>
      <c r="M275" s="275" t="s">
        <v>164</v>
      </c>
      <c r="N275" s="274">
        <f t="shared" si="8"/>
        <v>2.7724800700161805E-4</v>
      </c>
      <c r="O275" s="274">
        <f t="shared" si="9"/>
        <v>0.59012171661536028</v>
      </c>
    </row>
    <row r="276" spans="1:15">
      <c r="A276" s="271" t="s">
        <v>146</v>
      </c>
      <c r="B276" s="271" t="s">
        <v>184</v>
      </c>
      <c r="C276" s="271" t="s">
        <v>166</v>
      </c>
      <c r="D276" s="271" t="s">
        <v>162</v>
      </c>
      <c r="E276" s="272" t="s">
        <v>522</v>
      </c>
      <c r="F276" s="271" t="s">
        <v>385</v>
      </c>
      <c r="G276" s="271" t="s">
        <v>163</v>
      </c>
      <c r="H276" s="273">
        <v>763767.12332000001</v>
      </c>
      <c r="I276" s="273">
        <v>745553.58977837197</v>
      </c>
      <c r="J276" s="273">
        <v>363698.63015799999</v>
      </c>
      <c r="K276" s="273">
        <v>763767.12332000001</v>
      </c>
      <c r="L276" s="274">
        <v>7.4999999999999997E-2</v>
      </c>
      <c r="M276" s="275" t="s">
        <v>164</v>
      </c>
      <c r="N276" s="274">
        <f t="shared" si="8"/>
        <v>1.7388325824661032E-6</v>
      </c>
      <c r="O276" s="274">
        <f t="shared" si="9"/>
        <v>0.15791575978031497</v>
      </c>
    </row>
    <row r="277" spans="1:15">
      <c r="A277" s="271" t="s">
        <v>146</v>
      </c>
      <c r="B277" s="271" t="s">
        <v>251</v>
      </c>
      <c r="C277" s="271" t="s">
        <v>166</v>
      </c>
      <c r="D277" s="271" t="s">
        <v>162</v>
      </c>
      <c r="E277" s="272" t="s">
        <v>523</v>
      </c>
      <c r="F277" s="271" t="s">
        <v>204</v>
      </c>
      <c r="G277" s="271" t="s">
        <v>163</v>
      </c>
      <c r="H277" s="273">
        <v>16170547.9451</v>
      </c>
      <c r="I277" s="273">
        <v>9753921.0712593999</v>
      </c>
      <c r="J277" s="273">
        <v>10094558.273555901</v>
      </c>
      <c r="K277" s="273">
        <v>16170547.9451</v>
      </c>
      <c r="L277" s="274">
        <v>0.1125</v>
      </c>
      <c r="M277" s="275" t="s">
        <v>164</v>
      </c>
      <c r="N277" s="274">
        <f t="shared" si="8"/>
        <v>4.8261789779181769E-5</v>
      </c>
      <c r="O277" s="274">
        <f t="shared" si="9"/>
        <v>2.1506757016681371E-4</v>
      </c>
    </row>
    <row r="278" spans="1:15">
      <c r="A278" s="271" t="s">
        <v>146</v>
      </c>
      <c r="B278" s="271" t="s">
        <v>259</v>
      </c>
      <c r="C278" s="271" t="s">
        <v>166</v>
      </c>
      <c r="D278" s="271" t="s">
        <v>162</v>
      </c>
      <c r="E278" s="272" t="s">
        <v>523</v>
      </c>
      <c r="F278" s="271" t="s">
        <v>524</v>
      </c>
      <c r="G278" s="271" t="s">
        <v>163</v>
      </c>
      <c r="H278" s="273">
        <v>22179965.753309999</v>
      </c>
      <c r="I278" s="273">
        <v>14824335.303359799</v>
      </c>
      <c r="J278" s="273">
        <v>15341856.772422999</v>
      </c>
      <c r="K278" s="273">
        <v>22179965.753309999</v>
      </c>
      <c r="L278" s="274">
        <v>0.1125</v>
      </c>
      <c r="M278" s="275" t="s">
        <v>164</v>
      </c>
      <c r="N278" s="274">
        <f t="shared" si="8"/>
        <v>7.3348971426777767E-5</v>
      </c>
      <c r="O278" s="274">
        <f t="shared" si="9"/>
        <v>6.2639405444725503E-4</v>
      </c>
    </row>
    <row r="279" spans="1:15">
      <c r="A279" s="271" t="s">
        <v>146</v>
      </c>
      <c r="B279" s="271" t="s">
        <v>184</v>
      </c>
      <c r="C279" s="271" t="s">
        <v>166</v>
      </c>
      <c r="D279" s="271" t="s">
        <v>162</v>
      </c>
      <c r="E279" s="272" t="s">
        <v>523</v>
      </c>
      <c r="F279" s="271" t="s">
        <v>185</v>
      </c>
      <c r="G279" s="271" t="s">
        <v>163</v>
      </c>
      <c r="H279" s="273">
        <v>108726027.3972</v>
      </c>
      <c r="I279" s="273">
        <v>98331342.783771098</v>
      </c>
      <c r="J279" s="273">
        <v>100897369.366096</v>
      </c>
      <c r="K279" s="273">
        <v>108726027.3972</v>
      </c>
      <c r="L279" s="274">
        <v>8.7499999999999994E-2</v>
      </c>
      <c r="M279" s="275" t="s">
        <v>164</v>
      </c>
      <c r="N279" s="274">
        <f t="shared" si="8"/>
        <v>4.8238739107339445E-4</v>
      </c>
      <c r="O279" s="274">
        <f t="shared" si="9"/>
        <v>0.15791575978031497</v>
      </c>
    </row>
    <row r="280" spans="1:15">
      <c r="A280" s="271" t="s">
        <v>174</v>
      </c>
      <c r="B280" s="271" t="s">
        <v>142</v>
      </c>
      <c r="C280" s="271" t="s">
        <v>262</v>
      </c>
      <c r="D280" s="271" t="s">
        <v>162</v>
      </c>
      <c r="E280" s="272" t="s">
        <v>525</v>
      </c>
      <c r="F280" s="271" t="s">
        <v>419</v>
      </c>
      <c r="G280" s="271" t="s">
        <v>163</v>
      </c>
      <c r="H280" s="273">
        <v>5763753424.6549997</v>
      </c>
      <c r="I280" s="273">
        <v>4430938631.5604401</v>
      </c>
      <c r="J280" s="273">
        <v>5013795145.3821096</v>
      </c>
      <c r="K280" s="273">
        <v>5763753424.6549997</v>
      </c>
      <c r="L280" s="274">
        <v>6.0999999999999999E-2</v>
      </c>
      <c r="M280" s="275" t="s">
        <v>164</v>
      </c>
      <c r="N280" s="274">
        <f t="shared" si="8"/>
        <v>2.3970808899701924E-2</v>
      </c>
      <c r="O280" s="274">
        <f t="shared" si="9"/>
        <v>0.16180934597533117</v>
      </c>
    </row>
    <row r="281" spans="1:15">
      <c r="A281" s="271" t="s">
        <v>400</v>
      </c>
      <c r="B281" s="271" t="s">
        <v>254</v>
      </c>
      <c r="C281" s="271" t="s">
        <v>401</v>
      </c>
      <c r="D281" s="271" t="s">
        <v>162</v>
      </c>
      <c r="E281" s="272" t="s">
        <v>274</v>
      </c>
      <c r="F281" s="271" t="s">
        <v>406</v>
      </c>
      <c r="G281" s="271" t="s">
        <v>163</v>
      </c>
      <c r="H281" s="273">
        <v>5775000000</v>
      </c>
      <c r="I281" s="273">
        <v>4746751368.2901402</v>
      </c>
      <c r="J281" s="273">
        <v>5282027006.2510004</v>
      </c>
      <c r="K281" s="273">
        <v>5775000000</v>
      </c>
      <c r="L281" s="274">
        <v>7.7499999999999999E-2</v>
      </c>
      <c r="M281" s="275" t="s">
        <v>164</v>
      </c>
      <c r="N281" s="274">
        <f t="shared" si="8"/>
        <v>2.525321763226086E-2</v>
      </c>
      <c r="O281" s="274">
        <f t="shared" si="9"/>
        <v>5.6013130280218162E-2</v>
      </c>
    </row>
    <row r="282" spans="1:15">
      <c r="A282" s="271" t="s">
        <v>146</v>
      </c>
      <c r="B282" s="271" t="s">
        <v>259</v>
      </c>
      <c r="C282" s="271" t="s">
        <v>166</v>
      </c>
      <c r="D282" s="271" t="s">
        <v>162</v>
      </c>
      <c r="E282" s="272" t="s">
        <v>526</v>
      </c>
      <c r="F282" s="271" t="s">
        <v>519</v>
      </c>
      <c r="G282" s="271" t="s">
        <v>163</v>
      </c>
      <c r="H282" s="273">
        <v>6154082.1917679999</v>
      </c>
      <c r="I282" s="273">
        <v>3905345.01784566</v>
      </c>
      <c r="J282" s="273">
        <v>4041667.3258799701</v>
      </c>
      <c r="K282" s="273">
        <v>6154082.1917679999</v>
      </c>
      <c r="L282" s="274">
        <v>0.12</v>
      </c>
      <c r="M282" s="275" t="s">
        <v>164</v>
      </c>
      <c r="N282" s="274">
        <f t="shared" si="8"/>
        <v>1.9323094042657486E-5</v>
      </c>
      <c r="O282" s="274">
        <f t="shared" si="9"/>
        <v>6.2639405444725503E-4</v>
      </c>
    </row>
    <row r="283" spans="1:15">
      <c r="A283" s="271" t="s">
        <v>138</v>
      </c>
      <c r="B283" s="271" t="s">
        <v>144</v>
      </c>
      <c r="C283" s="271" t="s">
        <v>262</v>
      </c>
      <c r="D283" s="271" t="s">
        <v>162</v>
      </c>
      <c r="E283" s="272" t="s">
        <v>458</v>
      </c>
      <c r="F283" s="271" t="s">
        <v>527</v>
      </c>
      <c r="G283" s="271" t="s">
        <v>163</v>
      </c>
      <c r="H283" s="273">
        <v>798874520.69000006</v>
      </c>
      <c r="I283" s="273">
        <v>756000000.14000201</v>
      </c>
      <c r="J283" s="273">
        <v>780722293.22188103</v>
      </c>
      <c r="K283" s="273">
        <v>798874520.69000006</v>
      </c>
      <c r="L283" s="274">
        <v>0.11749999999999999</v>
      </c>
      <c r="M283" s="275" t="s">
        <v>164</v>
      </c>
      <c r="N283" s="274">
        <f t="shared" si="8"/>
        <v>3.7326105977416226E-3</v>
      </c>
      <c r="O283" s="274">
        <f t="shared" si="9"/>
        <v>9.6945429882567928E-3</v>
      </c>
    </row>
    <row r="284" spans="1:15">
      <c r="A284" s="271" t="s">
        <v>138</v>
      </c>
      <c r="B284" s="271" t="s">
        <v>144</v>
      </c>
      <c r="C284" s="271" t="s">
        <v>262</v>
      </c>
      <c r="D284" s="271" t="s">
        <v>162</v>
      </c>
      <c r="E284" s="272" t="s">
        <v>458</v>
      </c>
      <c r="F284" s="271" t="s">
        <v>528</v>
      </c>
      <c r="G284" s="271" t="s">
        <v>163</v>
      </c>
      <c r="H284" s="273">
        <v>959496567.53999996</v>
      </c>
      <c r="I284" s="273">
        <v>908001677.86000001</v>
      </c>
      <c r="J284" s="273">
        <v>937694645.58427501</v>
      </c>
      <c r="K284" s="273">
        <v>959496567.53999996</v>
      </c>
      <c r="L284" s="274">
        <v>0.1075</v>
      </c>
      <c r="M284" s="275" t="s">
        <v>164</v>
      </c>
      <c r="N284" s="274">
        <f t="shared" si="8"/>
        <v>4.4830908530989347E-3</v>
      </c>
      <c r="O284" s="274">
        <f t="shared" si="9"/>
        <v>9.6945429882567928E-3</v>
      </c>
    </row>
    <row r="285" spans="1:15">
      <c r="A285" s="271" t="s">
        <v>174</v>
      </c>
      <c r="B285" s="271" t="s">
        <v>247</v>
      </c>
      <c r="C285" s="271" t="s">
        <v>262</v>
      </c>
      <c r="D285" s="271" t="s">
        <v>162</v>
      </c>
      <c r="E285" s="272" t="s">
        <v>529</v>
      </c>
      <c r="F285" s="271" t="s">
        <v>499</v>
      </c>
      <c r="G285" s="271" t="s">
        <v>163</v>
      </c>
      <c r="H285" s="273">
        <v>2877589041.0760002</v>
      </c>
      <c r="I285" s="273">
        <v>1780368169.3698201</v>
      </c>
      <c r="J285" s="273">
        <v>2004460660.9405401</v>
      </c>
      <c r="K285" s="273">
        <v>2877589041.0760002</v>
      </c>
      <c r="L285" s="274">
        <v>0.08</v>
      </c>
      <c r="M285" s="275" t="s">
        <v>164</v>
      </c>
      <c r="N285" s="274">
        <f t="shared" si="8"/>
        <v>9.58326817453449E-3</v>
      </c>
      <c r="O285" s="274">
        <f t="shared" si="9"/>
        <v>0.10841841588047885</v>
      </c>
    </row>
    <row r="286" spans="1:15">
      <c r="A286" s="271" t="s">
        <v>138</v>
      </c>
      <c r="B286" s="271" t="s">
        <v>248</v>
      </c>
      <c r="C286" s="271" t="s">
        <v>262</v>
      </c>
      <c r="D286" s="271" t="s">
        <v>162</v>
      </c>
      <c r="E286" s="272" t="s">
        <v>530</v>
      </c>
      <c r="F286" s="271" t="s">
        <v>531</v>
      </c>
      <c r="G286" s="271" t="s">
        <v>163</v>
      </c>
      <c r="H286" s="273">
        <v>282931505</v>
      </c>
      <c r="I286" s="273">
        <v>210460061.780182</v>
      </c>
      <c r="J286" s="273">
        <v>216517385.821666</v>
      </c>
      <c r="K286" s="273">
        <v>282931505</v>
      </c>
      <c r="L286" s="274">
        <v>0.08</v>
      </c>
      <c r="M286" s="275" t="s">
        <v>164</v>
      </c>
      <c r="N286" s="274">
        <f t="shared" si="8"/>
        <v>1.0351633300723221E-3</v>
      </c>
      <c r="O286" s="274">
        <f t="shared" si="9"/>
        <v>3.194944906685232E-2</v>
      </c>
    </row>
    <row r="287" spans="1:15">
      <c r="A287" s="271" t="s">
        <v>138</v>
      </c>
      <c r="B287" s="271" t="s">
        <v>208</v>
      </c>
      <c r="C287" s="271" t="s">
        <v>262</v>
      </c>
      <c r="D287" s="271" t="s">
        <v>162</v>
      </c>
      <c r="E287" s="272" t="s">
        <v>532</v>
      </c>
      <c r="F287" s="271" t="s">
        <v>396</v>
      </c>
      <c r="G287" s="271" t="s">
        <v>163</v>
      </c>
      <c r="H287" s="273">
        <v>104921754</v>
      </c>
      <c r="I287" s="273">
        <v>100210068.751257</v>
      </c>
      <c r="J287" s="273">
        <v>101913861.569778</v>
      </c>
      <c r="K287" s="273">
        <v>104921754</v>
      </c>
      <c r="L287" s="274">
        <v>7.0000000000000007E-2</v>
      </c>
      <c r="M287" s="275" t="s">
        <v>164</v>
      </c>
      <c r="N287" s="274">
        <f t="shared" ref="N287:N311" si="10">+J287/$C$314</f>
        <v>4.8724721076206682E-4</v>
      </c>
      <c r="O287" s="274">
        <f t="shared" ref="O287:O311" si="11">+SUMIFS($N$5:$N$313,$B$5:$B$313,B287)</f>
        <v>0.59012171661536028</v>
      </c>
    </row>
    <row r="288" spans="1:15">
      <c r="A288" s="271" t="s">
        <v>138</v>
      </c>
      <c r="B288" s="271" t="s">
        <v>208</v>
      </c>
      <c r="C288" s="271" t="s">
        <v>262</v>
      </c>
      <c r="D288" s="271" t="s">
        <v>162</v>
      </c>
      <c r="E288" s="272" t="s">
        <v>395</v>
      </c>
      <c r="F288" s="271" t="s">
        <v>344</v>
      </c>
      <c r="G288" s="271" t="s">
        <v>163</v>
      </c>
      <c r="H288" s="273">
        <v>3507000000</v>
      </c>
      <c r="I288" s="273">
        <v>3230462884.2526002</v>
      </c>
      <c r="J288" s="273">
        <v>3393539104.7579298</v>
      </c>
      <c r="K288" s="273">
        <v>3507000000</v>
      </c>
      <c r="L288" s="274">
        <v>7.0000000000000007E-2</v>
      </c>
      <c r="M288" s="275" t="s">
        <v>164</v>
      </c>
      <c r="N288" s="274">
        <f t="shared" si="10"/>
        <v>1.6224411850719597E-2</v>
      </c>
      <c r="O288" s="274">
        <f t="shared" si="11"/>
        <v>0.59012171661536028</v>
      </c>
    </row>
    <row r="289" spans="1:15">
      <c r="A289" s="271" t="s">
        <v>138</v>
      </c>
      <c r="B289" s="271" t="s">
        <v>208</v>
      </c>
      <c r="C289" s="271" t="s">
        <v>262</v>
      </c>
      <c r="D289" s="271" t="s">
        <v>162</v>
      </c>
      <c r="E289" s="272" t="s">
        <v>533</v>
      </c>
      <c r="F289" s="271" t="s">
        <v>344</v>
      </c>
      <c r="G289" s="271" t="s">
        <v>163</v>
      </c>
      <c r="H289" s="273">
        <v>244817426</v>
      </c>
      <c r="I289" s="273">
        <v>233735972.199779</v>
      </c>
      <c r="J289" s="273">
        <v>236896922.913367</v>
      </c>
      <c r="K289" s="273">
        <v>244817426</v>
      </c>
      <c r="L289" s="274">
        <v>7.0000000000000007E-2</v>
      </c>
      <c r="M289" s="275" t="s">
        <v>164</v>
      </c>
      <c r="N289" s="274">
        <f t="shared" si="10"/>
        <v>1.132597304721145E-3</v>
      </c>
      <c r="O289" s="274">
        <f t="shared" si="11"/>
        <v>0.59012171661536028</v>
      </c>
    </row>
    <row r="290" spans="1:15">
      <c r="A290" s="271" t="s">
        <v>138</v>
      </c>
      <c r="B290" s="271" t="s">
        <v>252</v>
      </c>
      <c r="C290" s="271" t="s">
        <v>262</v>
      </c>
      <c r="D290" s="271" t="s">
        <v>162</v>
      </c>
      <c r="E290" s="272" t="s">
        <v>436</v>
      </c>
      <c r="F290" s="271" t="s">
        <v>534</v>
      </c>
      <c r="G290" s="271" t="s">
        <v>163</v>
      </c>
      <c r="H290" s="273">
        <v>152945205</v>
      </c>
      <c r="I290" s="273">
        <v>148227430.47</v>
      </c>
      <c r="J290" s="273">
        <v>150980257.136195</v>
      </c>
      <c r="K290" s="273">
        <v>152945205</v>
      </c>
      <c r="L290" s="274">
        <v>0.09</v>
      </c>
      <c r="M290" s="275" t="s">
        <v>164</v>
      </c>
      <c r="N290" s="274">
        <f t="shared" si="10"/>
        <v>7.218322221985735E-4</v>
      </c>
      <c r="O290" s="274">
        <f t="shared" si="11"/>
        <v>8.9266730474199779E-2</v>
      </c>
    </row>
    <row r="291" spans="1:15">
      <c r="A291" s="271" t="s">
        <v>146</v>
      </c>
      <c r="B291" s="271" t="s">
        <v>259</v>
      </c>
      <c r="C291" s="271" t="s">
        <v>166</v>
      </c>
      <c r="D291" s="271" t="s">
        <v>162</v>
      </c>
      <c r="E291" s="272" t="s">
        <v>535</v>
      </c>
      <c r="F291" s="271" t="s">
        <v>524</v>
      </c>
      <c r="G291" s="271" t="s">
        <v>163</v>
      </c>
      <c r="H291" s="273">
        <v>29573287.671080001</v>
      </c>
      <c r="I291" s="273">
        <v>20060995.0001105</v>
      </c>
      <c r="J291" s="273">
        <v>20454748.8899008</v>
      </c>
      <c r="K291" s="273">
        <v>29573287.671080001</v>
      </c>
      <c r="L291" s="274">
        <v>0.1125</v>
      </c>
      <c r="M291" s="275" t="s">
        <v>164</v>
      </c>
      <c r="N291" s="274">
        <f t="shared" si="10"/>
        <v>9.7793560070519046E-5</v>
      </c>
      <c r="O291" s="274">
        <f t="shared" si="11"/>
        <v>6.2639405444725503E-4</v>
      </c>
    </row>
    <row r="292" spans="1:15">
      <c r="A292" s="271" t="s">
        <v>146</v>
      </c>
      <c r="B292" s="271" t="s">
        <v>184</v>
      </c>
      <c r="C292" s="271" t="s">
        <v>166</v>
      </c>
      <c r="D292" s="271" t="s">
        <v>162</v>
      </c>
      <c r="E292" s="272" t="s">
        <v>363</v>
      </c>
      <c r="F292" s="271" t="s">
        <v>305</v>
      </c>
      <c r="G292" s="271" t="s">
        <v>163</v>
      </c>
      <c r="H292" s="273">
        <v>79903972.602899998</v>
      </c>
      <c r="I292" s="273">
        <v>58474624.408637501</v>
      </c>
      <c r="J292" s="273">
        <v>59408395.736507297</v>
      </c>
      <c r="K292" s="273">
        <v>79903972.602899998</v>
      </c>
      <c r="L292" s="274">
        <v>9.2499999999999999E-2</v>
      </c>
      <c r="M292" s="275" t="s">
        <v>164</v>
      </c>
      <c r="N292" s="274">
        <f t="shared" si="10"/>
        <v>2.8402981373287686E-4</v>
      </c>
      <c r="O292" s="274">
        <f t="shared" si="11"/>
        <v>0.15791575978031497</v>
      </c>
    </row>
    <row r="293" spans="1:15">
      <c r="A293" s="271" t="s">
        <v>146</v>
      </c>
      <c r="B293" s="271" t="s">
        <v>250</v>
      </c>
      <c r="C293" s="271" t="s">
        <v>166</v>
      </c>
      <c r="D293" s="271" t="s">
        <v>162</v>
      </c>
      <c r="E293" s="272" t="s">
        <v>363</v>
      </c>
      <c r="F293" s="271" t="s">
        <v>536</v>
      </c>
      <c r="G293" s="271" t="s">
        <v>163</v>
      </c>
      <c r="H293" s="273">
        <v>53415068.493100002</v>
      </c>
      <c r="I293" s="273">
        <v>49386837.6833096</v>
      </c>
      <c r="J293" s="273">
        <v>50099285.135866299</v>
      </c>
      <c r="K293" s="273">
        <v>53415068.493100002</v>
      </c>
      <c r="L293" s="274">
        <v>0.09</v>
      </c>
      <c r="M293" s="275" t="s">
        <v>164</v>
      </c>
      <c r="N293" s="274">
        <f t="shared" si="10"/>
        <v>2.3952322645443946E-4</v>
      </c>
      <c r="O293" s="274">
        <f t="shared" si="11"/>
        <v>9.3488462125224575E-2</v>
      </c>
    </row>
    <row r="294" spans="1:15">
      <c r="A294" s="271" t="s">
        <v>174</v>
      </c>
      <c r="B294" s="271" t="s">
        <v>247</v>
      </c>
      <c r="C294" s="271" t="s">
        <v>262</v>
      </c>
      <c r="D294" s="271" t="s">
        <v>162</v>
      </c>
      <c r="E294" s="272" t="s">
        <v>525</v>
      </c>
      <c r="F294" s="271" t="s">
        <v>537</v>
      </c>
      <c r="G294" s="271" t="s">
        <v>163</v>
      </c>
      <c r="H294" s="273">
        <v>4267863298.63696</v>
      </c>
      <c r="I294" s="273">
        <v>3113051675.8534999</v>
      </c>
      <c r="J294" s="273">
        <v>3142939603.9284301</v>
      </c>
      <c r="K294" s="273">
        <v>4267863298.63696</v>
      </c>
      <c r="L294" s="274">
        <v>9.3000000000000013E-2</v>
      </c>
      <c r="M294" s="275" t="s">
        <v>164</v>
      </c>
      <c r="N294" s="274">
        <f t="shared" si="10"/>
        <v>1.5026302919149593E-2</v>
      </c>
      <c r="O294" s="274">
        <f t="shared" si="11"/>
        <v>0.10841841588047885</v>
      </c>
    </row>
    <row r="295" spans="1:15">
      <c r="A295" s="271" t="s">
        <v>146</v>
      </c>
      <c r="B295" s="271" t="s">
        <v>250</v>
      </c>
      <c r="C295" s="271" t="s">
        <v>166</v>
      </c>
      <c r="D295" s="271" t="s">
        <v>162</v>
      </c>
      <c r="E295" s="272" t="s">
        <v>442</v>
      </c>
      <c r="F295" s="271" t="s">
        <v>536</v>
      </c>
      <c r="G295" s="271" t="s">
        <v>163</v>
      </c>
      <c r="H295" s="273">
        <v>160245205.47929999</v>
      </c>
      <c r="I295" s="273">
        <v>149029032.043634</v>
      </c>
      <c r="J295" s="273">
        <v>150300333.928267</v>
      </c>
      <c r="K295" s="273">
        <v>160245205.47929999</v>
      </c>
      <c r="L295" s="274">
        <v>0.09</v>
      </c>
      <c r="M295" s="275" t="s">
        <v>164</v>
      </c>
      <c r="N295" s="274">
        <f t="shared" si="10"/>
        <v>7.1858152909861197E-4</v>
      </c>
      <c r="O295" s="274">
        <f t="shared" si="11"/>
        <v>9.3488462125224575E-2</v>
      </c>
    </row>
    <row r="296" spans="1:15">
      <c r="A296" s="271" t="s">
        <v>138</v>
      </c>
      <c r="B296" s="271" t="s">
        <v>248</v>
      </c>
      <c r="C296" s="271" t="s">
        <v>262</v>
      </c>
      <c r="D296" s="271" t="s">
        <v>162</v>
      </c>
      <c r="E296" s="272" t="s">
        <v>296</v>
      </c>
      <c r="F296" s="271" t="s">
        <v>457</v>
      </c>
      <c r="G296" s="271" t="s">
        <v>163</v>
      </c>
      <c r="H296" s="273">
        <v>251139726</v>
      </c>
      <c r="I296" s="273">
        <v>203912328.770004</v>
      </c>
      <c r="J296" s="273">
        <v>205637705.13892001</v>
      </c>
      <c r="K296" s="273">
        <v>251139726</v>
      </c>
      <c r="L296" s="274">
        <v>0.10199999999999999</v>
      </c>
      <c r="M296" s="275" t="s">
        <v>164</v>
      </c>
      <c r="N296" s="274">
        <f t="shared" si="10"/>
        <v>9.8314789286881271E-4</v>
      </c>
      <c r="O296" s="274">
        <f t="shared" si="11"/>
        <v>3.194944906685232E-2</v>
      </c>
    </row>
    <row r="297" spans="1:15">
      <c r="A297" s="271" t="s">
        <v>138</v>
      </c>
      <c r="B297" s="271" t="s">
        <v>261</v>
      </c>
      <c r="C297" s="271" t="s">
        <v>262</v>
      </c>
      <c r="D297" s="271" t="s">
        <v>162</v>
      </c>
      <c r="E297" s="272" t="s">
        <v>374</v>
      </c>
      <c r="F297" s="271" t="s">
        <v>538</v>
      </c>
      <c r="G297" s="271" t="s">
        <v>163</v>
      </c>
      <c r="H297" s="273">
        <v>204046575</v>
      </c>
      <c r="I297" s="273">
        <v>178150684.93020001</v>
      </c>
      <c r="J297" s="273">
        <v>178797679.17912301</v>
      </c>
      <c r="K297" s="273">
        <v>204046575</v>
      </c>
      <c r="L297" s="274">
        <v>0.1</v>
      </c>
      <c r="M297" s="275" t="s">
        <v>164</v>
      </c>
      <c r="N297" s="274">
        <f t="shared" si="10"/>
        <v>8.5482650866987786E-4</v>
      </c>
      <c r="O297" s="274">
        <f t="shared" si="11"/>
        <v>2.7883376984377066E-3</v>
      </c>
    </row>
    <row r="298" spans="1:15">
      <c r="A298" s="271" t="s">
        <v>138</v>
      </c>
      <c r="B298" s="271" t="s">
        <v>139</v>
      </c>
      <c r="C298" s="271" t="s">
        <v>262</v>
      </c>
      <c r="D298" s="271" t="s">
        <v>162</v>
      </c>
      <c r="E298" s="272" t="s">
        <v>374</v>
      </c>
      <c r="F298" s="271" t="s">
        <v>539</v>
      </c>
      <c r="G298" s="271" t="s">
        <v>163</v>
      </c>
      <c r="H298" s="273">
        <v>294914795</v>
      </c>
      <c r="I298" s="273">
        <v>275697908.69000101</v>
      </c>
      <c r="J298" s="273">
        <v>276743945.17445701</v>
      </c>
      <c r="K298" s="273">
        <v>294914795</v>
      </c>
      <c r="L298" s="274">
        <v>0.1</v>
      </c>
      <c r="M298" s="275" t="s">
        <v>164</v>
      </c>
      <c r="N298" s="274">
        <f t="shared" si="10"/>
        <v>1.3231047602805328E-3</v>
      </c>
      <c r="O298" s="274">
        <f t="shared" si="11"/>
        <v>3.0373522019737035E-3</v>
      </c>
    </row>
    <row r="299" spans="1:15">
      <c r="A299" s="271" t="s">
        <v>146</v>
      </c>
      <c r="B299" s="271" t="s">
        <v>184</v>
      </c>
      <c r="C299" s="271" t="s">
        <v>166</v>
      </c>
      <c r="D299" s="271" t="s">
        <v>162</v>
      </c>
      <c r="E299" s="272" t="s">
        <v>374</v>
      </c>
      <c r="F299" s="271" t="s">
        <v>362</v>
      </c>
      <c r="G299" s="271" t="s">
        <v>163</v>
      </c>
      <c r="H299" s="273">
        <v>19206575.342424002</v>
      </c>
      <c r="I299" s="273">
        <v>12055922.000000101</v>
      </c>
      <c r="J299" s="273">
        <v>12102030.418038299</v>
      </c>
      <c r="K299" s="273">
        <v>19206575.342424002</v>
      </c>
      <c r="L299" s="274">
        <v>0.1</v>
      </c>
      <c r="M299" s="275" t="s">
        <v>164</v>
      </c>
      <c r="N299" s="274">
        <f t="shared" si="10"/>
        <v>5.7859455769022488E-5</v>
      </c>
      <c r="O299" s="274">
        <f t="shared" si="11"/>
        <v>0.15791575978031497</v>
      </c>
    </row>
    <row r="300" spans="1:15">
      <c r="A300" s="271" t="s">
        <v>138</v>
      </c>
      <c r="B300" s="271" t="s">
        <v>208</v>
      </c>
      <c r="C300" s="271" t="s">
        <v>262</v>
      </c>
      <c r="D300" s="271" t="s">
        <v>162</v>
      </c>
      <c r="E300" s="272" t="s">
        <v>529</v>
      </c>
      <c r="F300" s="271" t="s">
        <v>451</v>
      </c>
      <c r="G300" s="271" t="s">
        <v>163</v>
      </c>
      <c r="H300" s="273">
        <v>5399338770</v>
      </c>
      <c r="I300" s="273">
        <v>5281606335.0500002</v>
      </c>
      <c r="J300" s="273">
        <v>5289378060.6431599</v>
      </c>
      <c r="K300" s="273">
        <v>5399338770</v>
      </c>
      <c r="L300" s="274">
        <v>7.7499999999999999E-2</v>
      </c>
      <c r="M300" s="275" t="s">
        <v>164</v>
      </c>
      <c r="N300" s="274">
        <f t="shared" si="10"/>
        <v>2.5288362809703552E-2</v>
      </c>
      <c r="O300" s="274">
        <f t="shared" si="11"/>
        <v>0.59012171661536028</v>
      </c>
    </row>
    <row r="301" spans="1:15">
      <c r="A301" s="271" t="s">
        <v>146</v>
      </c>
      <c r="B301" s="271" t="s">
        <v>259</v>
      </c>
      <c r="C301" s="271" t="s">
        <v>166</v>
      </c>
      <c r="D301" s="271" t="s">
        <v>162</v>
      </c>
      <c r="E301" s="272" t="s">
        <v>192</v>
      </c>
      <c r="F301" s="271" t="s">
        <v>524</v>
      </c>
      <c r="G301" s="271" t="s">
        <v>163</v>
      </c>
      <c r="H301" s="273">
        <v>29573287.671080001</v>
      </c>
      <c r="I301" s="273">
        <v>20406290.000088599</v>
      </c>
      <c r="J301" s="273">
        <v>20455923.731807198</v>
      </c>
      <c r="K301" s="273">
        <v>29573287.671080001</v>
      </c>
      <c r="L301" s="274">
        <v>0.1125</v>
      </c>
      <c r="M301" s="275" t="s">
        <v>164</v>
      </c>
      <c r="N301" s="274">
        <f t="shared" si="10"/>
        <v>9.7799176955535108E-5</v>
      </c>
      <c r="O301" s="274">
        <f t="shared" si="11"/>
        <v>6.2639405444725503E-4</v>
      </c>
    </row>
    <row r="302" spans="1:15">
      <c r="A302" s="271" t="s">
        <v>138</v>
      </c>
      <c r="B302" s="271" t="s">
        <v>252</v>
      </c>
      <c r="C302" s="271" t="s">
        <v>262</v>
      </c>
      <c r="D302" s="271" t="s">
        <v>162</v>
      </c>
      <c r="E302" s="272" t="s">
        <v>420</v>
      </c>
      <c r="F302" s="271" t="s">
        <v>540</v>
      </c>
      <c r="G302" s="271" t="s">
        <v>163</v>
      </c>
      <c r="H302" s="273">
        <v>1002794524</v>
      </c>
      <c r="I302" s="273">
        <v>999922691.24000001</v>
      </c>
      <c r="J302" s="273">
        <v>1001749268.1008</v>
      </c>
      <c r="K302" s="273">
        <v>1002794524</v>
      </c>
      <c r="L302" s="274">
        <v>5.0999999999999997E-2</v>
      </c>
      <c r="M302" s="275" t="s">
        <v>164</v>
      </c>
      <c r="N302" s="274">
        <f t="shared" si="10"/>
        <v>4.7893341420574727E-3</v>
      </c>
      <c r="O302" s="274">
        <f t="shared" si="11"/>
        <v>8.9266730474199779E-2</v>
      </c>
    </row>
    <row r="303" spans="1:15">
      <c r="A303" s="271" t="s">
        <v>138</v>
      </c>
      <c r="B303" s="271" t="s">
        <v>261</v>
      </c>
      <c r="C303" s="271" t="s">
        <v>262</v>
      </c>
      <c r="D303" s="271" t="s">
        <v>162</v>
      </c>
      <c r="E303" s="272" t="s">
        <v>420</v>
      </c>
      <c r="F303" s="271" t="s">
        <v>541</v>
      </c>
      <c r="G303" s="271" t="s">
        <v>163</v>
      </c>
      <c r="H303" s="273">
        <v>420821918</v>
      </c>
      <c r="I303" s="273">
        <v>403671514.89007598</v>
      </c>
      <c r="J303" s="273">
        <v>404418101.08963299</v>
      </c>
      <c r="K303" s="273">
        <v>420821918</v>
      </c>
      <c r="L303" s="274">
        <v>0.1</v>
      </c>
      <c r="M303" s="275" t="s">
        <v>164</v>
      </c>
      <c r="N303" s="274">
        <f t="shared" si="10"/>
        <v>1.9335111897678288E-3</v>
      </c>
      <c r="O303" s="274">
        <f t="shared" si="11"/>
        <v>2.7883376984377066E-3</v>
      </c>
    </row>
    <row r="304" spans="1:15">
      <c r="A304" s="271" t="s">
        <v>146</v>
      </c>
      <c r="B304" s="271" t="s">
        <v>251</v>
      </c>
      <c r="C304" s="271" t="s">
        <v>166</v>
      </c>
      <c r="D304" s="271" t="s">
        <v>162</v>
      </c>
      <c r="E304" s="272" t="s">
        <v>405</v>
      </c>
      <c r="F304" s="271" t="s">
        <v>204</v>
      </c>
      <c r="G304" s="271" t="s">
        <v>163</v>
      </c>
      <c r="H304" s="273">
        <v>40426369.862750001</v>
      </c>
      <c r="I304" s="273">
        <v>25207280.000000499</v>
      </c>
      <c r="J304" s="273">
        <v>25237924.374536101</v>
      </c>
      <c r="K304" s="273">
        <v>40426369.862750001</v>
      </c>
      <c r="L304" s="274">
        <v>0.1125</v>
      </c>
      <c r="M304" s="275" t="s">
        <v>164</v>
      </c>
      <c r="N304" s="274">
        <f t="shared" si="10"/>
        <v>1.2066178307351408E-4</v>
      </c>
      <c r="O304" s="274">
        <f t="shared" si="11"/>
        <v>2.1506757016681371E-4</v>
      </c>
    </row>
    <row r="305" spans="1:15">
      <c r="A305" s="271" t="s">
        <v>138</v>
      </c>
      <c r="B305" s="271" t="s">
        <v>142</v>
      </c>
      <c r="C305" s="271" t="s">
        <v>262</v>
      </c>
      <c r="D305" s="271" t="s">
        <v>162</v>
      </c>
      <c r="E305" s="272" t="s">
        <v>479</v>
      </c>
      <c r="F305" s="271" t="s">
        <v>542</v>
      </c>
      <c r="G305" s="271" t="s">
        <v>163</v>
      </c>
      <c r="H305" s="273">
        <v>107022615</v>
      </c>
      <c r="I305" s="273">
        <v>99901866.020000696</v>
      </c>
      <c r="J305" s="273">
        <v>99950203.871496603</v>
      </c>
      <c r="K305" s="273">
        <v>107022615</v>
      </c>
      <c r="L305" s="274">
        <v>0.107</v>
      </c>
      <c r="M305" s="275" t="s">
        <v>164</v>
      </c>
      <c r="N305" s="274">
        <f t="shared" si="10"/>
        <v>4.7785902036635722E-4</v>
      </c>
      <c r="O305" s="274">
        <f t="shared" si="11"/>
        <v>0.16180934597533117</v>
      </c>
    </row>
    <row r="306" spans="1:15">
      <c r="A306" s="271" t="s">
        <v>138</v>
      </c>
      <c r="B306" s="271" t="s">
        <v>142</v>
      </c>
      <c r="C306" s="271" t="s">
        <v>262</v>
      </c>
      <c r="D306" s="271" t="s">
        <v>162</v>
      </c>
      <c r="E306" s="272" t="s">
        <v>479</v>
      </c>
      <c r="F306" s="271" t="s">
        <v>311</v>
      </c>
      <c r="G306" s="271" t="s">
        <v>163</v>
      </c>
      <c r="H306" s="273">
        <v>107022615</v>
      </c>
      <c r="I306" s="273">
        <v>102397153.74000099</v>
      </c>
      <c r="J306" s="273">
        <v>102446698.944769</v>
      </c>
      <c r="K306" s="273">
        <v>107022615</v>
      </c>
      <c r="L306" s="274">
        <v>0.107</v>
      </c>
      <c r="M306" s="275" t="s">
        <v>164</v>
      </c>
      <c r="N306" s="274">
        <f t="shared" si="10"/>
        <v>4.8979469076876239E-4</v>
      </c>
      <c r="O306" s="274">
        <f t="shared" si="11"/>
        <v>0.16180934597533117</v>
      </c>
    </row>
    <row r="307" spans="1:15">
      <c r="A307" s="271" t="s">
        <v>138</v>
      </c>
      <c r="B307" s="271" t="s">
        <v>142</v>
      </c>
      <c r="C307" s="271" t="s">
        <v>262</v>
      </c>
      <c r="D307" s="271" t="s">
        <v>162</v>
      </c>
      <c r="E307" s="272" t="s">
        <v>479</v>
      </c>
      <c r="F307" s="271" t="s">
        <v>543</v>
      </c>
      <c r="G307" s="271" t="s">
        <v>163</v>
      </c>
      <c r="H307" s="273">
        <v>107022615</v>
      </c>
      <c r="I307" s="273">
        <v>102877096.15000001</v>
      </c>
      <c r="J307" s="273">
        <v>102926873.57648399</v>
      </c>
      <c r="K307" s="273">
        <v>107022615</v>
      </c>
      <c r="L307" s="274">
        <v>0.107</v>
      </c>
      <c r="M307" s="275" t="s">
        <v>164</v>
      </c>
      <c r="N307" s="274">
        <f t="shared" si="10"/>
        <v>4.9209039173012418E-4</v>
      </c>
      <c r="O307" s="274">
        <f t="shared" si="11"/>
        <v>0.16180934597533117</v>
      </c>
    </row>
    <row r="308" spans="1:15">
      <c r="A308" s="271" t="s">
        <v>138</v>
      </c>
      <c r="B308" s="271" t="s">
        <v>208</v>
      </c>
      <c r="C308" s="271" t="s">
        <v>262</v>
      </c>
      <c r="D308" s="271" t="s">
        <v>162</v>
      </c>
      <c r="E308" s="272" t="s">
        <v>272</v>
      </c>
      <c r="F308" s="271" t="s">
        <v>344</v>
      </c>
      <c r="G308" s="271" t="s">
        <v>163</v>
      </c>
      <c r="H308" s="273">
        <v>13608940265.82</v>
      </c>
      <c r="I308" s="273">
        <v>13527000000</v>
      </c>
      <c r="J308" s="273">
        <v>13559716735.285999</v>
      </c>
      <c r="K308" s="273">
        <v>13608940265.82</v>
      </c>
      <c r="L308" s="274">
        <v>7.0000000000000007E-2</v>
      </c>
      <c r="M308" s="275" t="s">
        <v>164</v>
      </c>
      <c r="N308" s="274">
        <f t="shared" si="10"/>
        <v>6.4828611694477026E-2</v>
      </c>
      <c r="O308" s="274">
        <f t="shared" si="11"/>
        <v>0.59012171661536028</v>
      </c>
    </row>
    <row r="309" spans="1:15">
      <c r="A309" s="271" t="s">
        <v>138</v>
      </c>
      <c r="B309" s="271" t="s">
        <v>145</v>
      </c>
      <c r="C309" s="271" t="s">
        <v>262</v>
      </c>
      <c r="D309" s="271" t="s">
        <v>162</v>
      </c>
      <c r="E309" s="272" t="s">
        <v>272</v>
      </c>
      <c r="F309" s="271" t="s">
        <v>544</v>
      </c>
      <c r="G309" s="271" t="s">
        <v>163</v>
      </c>
      <c r="H309" s="273">
        <v>7143008493.1499996</v>
      </c>
      <c r="I309" s="273">
        <v>7100000000</v>
      </c>
      <c r="J309" s="273">
        <v>7117172234.8146896</v>
      </c>
      <c r="K309" s="273">
        <v>7143008493.1499996</v>
      </c>
      <c r="L309" s="274">
        <v>0.09</v>
      </c>
      <c r="M309" s="275" t="s">
        <v>164</v>
      </c>
      <c r="N309" s="274">
        <f t="shared" si="10"/>
        <v>3.402699364455293E-2</v>
      </c>
      <c r="O309" s="274">
        <f t="shared" si="11"/>
        <v>3.5553754844383542E-2</v>
      </c>
    </row>
    <row r="310" spans="1:15">
      <c r="A310" s="271" t="s">
        <v>146</v>
      </c>
      <c r="B310" s="271" t="s">
        <v>184</v>
      </c>
      <c r="C310" s="271" t="s">
        <v>166</v>
      </c>
      <c r="D310" s="271" t="s">
        <v>162</v>
      </c>
      <c r="E310" s="272" t="s">
        <v>545</v>
      </c>
      <c r="F310" s="271" t="s">
        <v>275</v>
      </c>
      <c r="G310" s="271" t="s">
        <v>163</v>
      </c>
      <c r="H310" s="273">
        <v>82972602.739549994</v>
      </c>
      <c r="I310" s="273">
        <v>49550000.000003502</v>
      </c>
      <c r="J310" s="273">
        <v>49563773.842080504</v>
      </c>
      <c r="K310" s="273">
        <v>82972602.739549994</v>
      </c>
      <c r="L310" s="274">
        <v>0.1</v>
      </c>
      <c r="M310" s="275" t="s">
        <v>164</v>
      </c>
      <c r="N310" s="274">
        <f t="shared" si="10"/>
        <v>2.3696296251968446E-4</v>
      </c>
      <c r="O310" s="274">
        <f t="shared" si="11"/>
        <v>0.15791575978031497</v>
      </c>
    </row>
    <row r="311" spans="1:15">
      <c r="A311" s="271" t="s">
        <v>138</v>
      </c>
      <c r="B311" s="271" t="s">
        <v>183</v>
      </c>
      <c r="C311" s="271" t="s">
        <v>262</v>
      </c>
      <c r="D311" s="271" t="s">
        <v>162</v>
      </c>
      <c r="E311" s="272" t="s">
        <v>545</v>
      </c>
      <c r="F311" s="271" t="s">
        <v>546</v>
      </c>
      <c r="G311" s="271" t="s">
        <v>163</v>
      </c>
      <c r="H311" s="273">
        <v>606783562</v>
      </c>
      <c r="I311" s="273">
        <v>502224616.44014698</v>
      </c>
      <c r="J311" s="273">
        <v>502355168.8355</v>
      </c>
      <c r="K311" s="273">
        <v>606783562</v>
      </c>
      <c r="L311" s="274">
        <v>9.6000000000000002E-2</v>
      </c>
      <c r="M311" s="275" t="s">
        <v>164</v>
      </c>
      <c r="N311" s="274">
        <f t="shared" si="10"/>
        <v>2.4017454648150639E-3</v>
      </c>
      <c r="O311" s="274">
        <f t="shared" si="11"/>
        <v>2.8843721587294173E-3</v>
      </c>
    </row>
    <row r="312" spans="1:15" ht="15">
      <c r="A312" s="330" t="s">
        <v>137</v>
      </c>
      <c r="B312" s="331"/>
      <c r="C312" s="331"/>
      <c r="D312" s="331"/>
      <c r="E312" s="331"/>
      <c r="F312" s="331"/>
      <c r="G312" s="331"/>
      <c r="H312" s="331"/>
      <c r="I312" s="331"/>
      <c r="J312" s="279">
        <f>SUM(J5:J311)</f>
        <v>324393777976.90326</v>
      </c>
      <c r="K312" s="330"/>
      <c r="L312" s="330"/>
      <c r="M312" s="330"/>
      <c r="N312" s="330"/>
      <c r="O312" s="330"/>
    </row>
    <row r="313" spans="1:15">
      <c r="E313" s="71"/>
    </row>
    <row r="314" spans="1:15" ht="15">
      <c r="A314" s="280" t="s">
        <v>547</v>
      </c>
      <c r="C314" s="281">
        <f>'2'!E15</f>
        <v>209162534579.48413</v>
      </c>
      <c r="E314" s="71"/>
    </row>
    <row r="318" spans="1:15" ht="18">
      <c r="A318" s="335" t="s">
        <v>551</v>
      </c>
      <c r="B318" s="335"/>
      <c r="C318" s="335"/>
      <c r="D318" s="335"/>
      <c r="E318" s="335"/>
      <c r="F318" s="335"/>
      <c r="G318" s="335"/>
      <c r="H318" s="335"/>
      <c r="I318" s="335"/>
    </row>
    <row r="320" spans="1:15" ht="15">
      <c r="A320" s="282" t="s">
        <v>134</v>
      </c>
      <c r="B320" s="282" t="s">
        <v>135</v>
      </c>
      <c r="C320" s="282" t="s">
        <v>548</v>
      </c>
      <c r="D320" s="282" t="s">
        <v>549</v>
      </c>
      <c r="E320"/>
      <c r="F320"/>
      <c r="G320"/>
      <c r="H320"/>
      <c r="I320"/>
    </row>
    <row r="321" spans="1:9" ht="15">
      <c r="A321" s="283" t="s">
        <v>174</v>
      </c>
      <c r="B321" s="283" t="s">
        <v>247</v>
      </c>
      <c r="C321" s="284">
        <v>45140.999537037038</v>
      </c>
      <c r="D321" s="285">
        <v>495983734.91248399</v>
      </c>
      <c r="E321"/>
      <c r="F321"/>
      <c r="G321"/>
      <c r="H321"/>
      <c r="I321"/>
    </row>
    <row r="322" spans="1:9" ht="15">
      <c r="A322" s="283" t="s">
        <v>140</v>
      </c>
      <c r="B322" s="283" t="s">
        <v>165</v>
      </c>
      <c r="C322" s="284">
        <v>45140.999537037038</v>
      </c>
      <c r="D322" s="285">
        <v>356997873.85471499</v>
      </c>
      <c r="E322"/>
      <c r="F322"/>
      <c r="G322"/>
      <c r="H322"/>
      <c r="I322"/>
    </row>
    <row r="323" spans="1:9" ht="15">
      <c r="A323" s="283" t="s">
        <v>174</v>
      </c>
      <c r="B323" s="283" t="s">
        <v>142</v>
      </c>
      <c r="C323" s="284">
        <v>45140.999537037038</v>
      </c>
      <c r="D323" s="285">
        <v>897499546.63681698</v>
      </c>
      <c r="E323"/>
      <c r="F323"/>
      <c r="G323"/>
      <c r="H323"/>
      <c r="I323"/>
    </row>
    <row r="324" spans="1:9" ht="15">
      <c r="A324" s="283" t="s">
        <v>553</v>
      </c>
      <c r="B324" s="283" t="s">
        <v>253</v>
      </c>
      <c r="C324" s="284">
        <v>45139.999537037038</v>
      </c>
      <c r="D324" s="285">
        <v>7239209669.1847601</v>
      </c>
      <c r="E324"/>
      <c r="F324"/>
      <c r="G324"/>
      <c r="H324"/>
      <c r="I324"/>
    </row>
    <row r="325" spans="1:9" ht="15">
      <c r="A325" s="283" t="s">
        <v>553</v>
      </c>
      <c r="B325" s="283" t="s">
        <v>254</v>
      </c>
      <c r="C325" s="284">
        <v>45142.999537037038</v>
      </c>
      <c r="D325" s="285">
        <v>5914422165.7229404</v>
      </c>
      <c r="E325"/>
      <c r="F325"/>
      <c r="G325"/>
      <c r="H325"/>
      <c r="I325"/>
    </row>
    <row r="326" spans="1:9">
      <c r="A326" s="283" t="s">
        <v>174</v>
      </c>
      <c r="B326" s="283" t="s">
        <v>142</v>
      </c>
      <c r="C326" s="284">
        <v>45146.999537037038</v>
      </c>
      <c r="D326" s="285">
        <v>5263164436.4251404</v>
      </c>
    </row>
    <row r="327" spans="1:9">
      <c r="A327" s="283" t="s">
        <v>174</v>
      </c>
      <c r="B327" s="283" t="s">
        <v>247</v>
      </c>
      <c r="C327" s="284">
        <v>45135.999537037038</v>
      </c>
      <c r="D327" s="285">
        <v>1081690086.5543001</v>
      </c>
    </row>
    <row r="328" spans="1:9">
      <c r="A328" s="283" t="s">
        <v>138</v>
      </c>
      <c r="B328" s="283" t="s">
        <v>208</v>
      </c>
      <c r="C328" s="284">
        <v>45156.999537037038</v>
      </c>
      <c r="D328" s="285">
        <v>5425159815.1841202</v>
      </c>
    </row>
    <row r="329" spans="1:9">
      <c r="A329" s="283" t="s">
        <v>174</v>
      </c>
      <c r="B329" s="283" t="s">
        <v>142</v>
      </c>
      <c r="C329" s="284">
        <v>45133.999537037038</v>
      </c>
      <c r="D329" s="285">
        <v>3075289709.316</v>
      </c>
    </row>
    <row r="330" spans="1:9">
      <c r="A330" s="283" t="s">
        <v>174</v>
      </c>
      <c r="B330" s="283" t="s">
        <v>247</v>
      </c>
      <c r="C330" s="284">
        <v>45133.999537037038</v>
      </c>
      <c r="D330" s="285">
        <v>1800760264.89943</v>
      </c>
    </row>
    <row r="331" spans="1:9">
      <c r="A331" s="283" t="s">
        <v>174</v>
      </c>
      <c r="B331" s="283" t="s">
        <v>247</v>
      </c>
      <c r="C331" s="284">
        <v>45131.999537037038</v>
      </c>
      <c r="D331" s="285">
        <v>3562365405.2625251</v>
      </c>
    </row>
    <row r="332" spans="1:9">
      <c r="A332" s="283" t="s">
        <v>552</v>
      </c>
      <c r="B332" s="283" t="s">
        <v>184</v>
      </c>
      <c r="C332" s="284">
        <v>45245.999537037038</v>
      </c>
      <c r="D332" s="285">
        <v>1667601699.36235</v>
      </c>
    </row>
    <row r="333" spans="1:9">
      <c r="A333" s="283" t="s">
        <v>552</v>
      </c>
      <c r="B333" s="283" t="s">
        <v>184</v>
      </c>
      <c r="C333" s="284">
        <v>45245.999537037038</v>
      </c>
      <c r="D333" s="285">
        <v>975485318.96686804</v>
      </c>
    </row>
    <row r="334" spans="1:9">
      <c r="A334" s="283" t="s">
        <v>552</v>
      </c>
      <c r="B334" s="283" t="s">
        <v>250</v>
      </c>
      <c r="C334" s="284">
        <v>45244.999537037038</v>
      </c>
      <c r="D334" s="285">
        <v>5389458326.8131504</v>
      </c>
    </row>
    <row r="335" spans="1:9">
      <c r="A335" s="283" t="s">
        <v>552</v>
      </c>
      <c r="B335" s="283" t="s">
        <v>184</v>
      </c>
      <c r="C335" s="284">
        <v>45245.999537037038</v>
      </c>
      <c r="D335" s="285">
        <v>945690964.64259195</v>
      </c>
    </row>
    <row r="336" spans="1:9">
      <c r="A336" s="283" t="s">
        <v>174</v>
      </c>
      <c r="B336" s="283" t="s">
        <v>142</v>
      </c>
      <c r="C336" s="284">
        <v>45239.999537037038</v>
      </c>
      <c r="D336" s="285">
        <v>4501559669.7005796</v>
      </c>
    </row>
    <row r="337" spans="1:4">
      <c r="A337" s="283" t="s">
        <v>553</v>
      </c>
      <c r="B337" s="283" t="s">
        <v>253</v>
      </c>
      <c r="C337" s="284">
        <v>45240.999537037038</v>
      </c>
      <c r="D337" s="285">
        <v>3446676809.8653002</v>
      </c>
    </row>
    <row r="338" spans="1:4">
      <c r="A338" s="283" t="s">
        <v>553</v>
      </c>
      <c r="B338" s="283" t="s">
        <v>254</v>
      </c>
      <c r="C338" s="284">
        <v>45243.999537037038</v>
      </c>
      <c r="D338" s="285">
        <v>4649521168.3156099</v>
      </c>
    </row>
    <row r="339" spans="1:4">
      <c r="A339" s="283" t="s">
        <v>174</v>
      </c>
      <c r="B339" s="283" t="s">
        <v>142</v>
      </c>
      <c r="C339" s="284">
        <v>45238.999537037038</v>
      </c>
      <c r="D339" s="285">
        <v>4501561850.0493002</v>
      </c>
    </row>
    <row r="340" spans="1:4">
      <c r="A340" s="283" t="s">
        <v>552</v>
      </c>
      <c r="B340" s="283" t="s">
        <v>184</v>
      </c>
      <c r="C340" s="284">
        <v>45128.999537037038</v>
      </c>
      <c r="D340" s="285">
        <v>1125859838.56389</v>
      </c>
    </row>
    <row r="341" spans="1:4">
      <c r="A341" s="283" t="s">
        <v>174</v>
      </c>
      <c r="B341" s="283" t="s">
        <v>142</v>
      </c>
      <c r="C341" s="284">
        <v>45180.999537037038</v>
      </c>
      <c r="D341" s="285">
        <v>687873569.95985603</v>
      </c>
    </row>
    <row r="342" spans="1:4">
      <c r="A342" s="283" t="s">
        <v>552</v>
      </c>
      <c r="B342" s="283" t="s">
        <v>184</v>
      </c>
      <c r="C342" s="284">
        <v>45127.999537037038</v>
      </c>
      <c r="D342" s="285">
        <v>2962487570.1037798</v>
      </c>
    </row>
    <row r="343" spans="1:4">
      <c r="A343" s="283" t="s">
        <v>552</v>
      </c>
      <c r="B343" s="283" t="s">
        <v>184</v>
      </c>
      <c r="C343" s="284">
        <v>45126.999537037038</v>
      </c>
      <c r="D343" s="285">
        <v>4506708283.8753996</v>
      </c>
    </row>
    <row r="344" spans="1:4">
      <c r="A344" s="283" t="s">
        <v>553</v>
      </c>
      <c r="B344" s="283" t="s">
        <v>253</v>
      </c>
      <c r="C344" s="284">
        <v>45125.999537037038</v>
      </c>
      <c r="D344" s="285">
        <v>1175008000.7799699</v>
      </c>
    </row>
    <row r="345" spans="1:4">
      <c r="A345" s="283" t="s">
        <v>552</v>
      </c>
      <c r="B345" s="283" t="s">
        <v>184</v>
      </c>
      <c r="C345" s="284">
        <v>45125.999537037038</v>
      </c>
      <c r="D345" s="285">
        <v>1667633766.23579</v>
      </c>
    </row>
    <row r="346" spans="1:4">
      <c r="A346" s="283" t="s">
        <v>552</v>
      </c>
      <c r="B346" s="283" t="s">
        <v>184</v>
      </c>
      <c r="C346" s="284">
        <v>45125.999537037038</v>
      </c>
      <c r="D346" s="285">
        <v>1066648147.290342</v>
      </c>
    </row>
    <row r="347" spans="1:4">
      <c r="A347" s="283" t="s">
        <v>174</v>
      </c>
      <c r="B347" s="283" t="s">
        <v>142</v>
      </c>
      <c r="C347" s="284">
        <v>45124.999537037038</v>
      </c>
      <c r="D347" s="285">
        <v>4508306273.4962301</v>
      </c>
    </row>
    <row r="348" spans="1:4">
      <c r="A348" s="283" t="s">
        <v>174</v>
      </c>
      <c r="B348" s="283" t="s">
        <v>247</v>
      </c>
      <c r="C348" s="284">
        <v>45121.999537037038</v>
      </c>
      <c r="D348" s="285">
        <v>1045478667.29606</v>
      </c>
    </row>
    <row r="349" spans="1:4">
      <c r="A349" s="283" t="s">
        <v>174</v>
      </c>
      <c r="B349" s="283" t="s">
        <v>247</v>
      </c>
      <c r="C349" s="284">
        <v>45121.999537037038</v>
      </c>
      <c r="D349" s="285">
        <v>1005333305.451305</v>
      </c>
    </row>
    <row r="350" spans="1:4">
      <c r="A350" s="283" t="s">
        <v>552</v>
      </c>
      <c r="B350" s="283" t="s">
        <v>184</v>
      </c>
      <c r="C350" s="284">
        <v>45120.999537037038</v>
      </c>
      <c r="D350" s="285">
        <v>1478873899.0637701</v>
      </c>
    </row>
    <row r="351" spans="1:4">
      <c r="A351" s="283" t="s">
        <v>552</v>
      </c>
      <c r="B351" s="283" t="s">
        <v>184</v>
      </c>
      <c r="C351" s="284">
        <v>45121.999537037038</v>
      </c>
      <c r="D351" s="285">
        <v>1525351150.5125599</v>
      </c>
    </row>
    <row r="352" spans="1:4">
      <c r="A352" s="283" t="s">
        <v>552</v>
      </c>
      <c r="B352" s="283" t="s">
        <v>184</v>
      </c>
      <c r="C352" s="284">
        <v>45120.999537037038</v>
      </c>
      <c r="D352" s="285">
        <v>1299975589.04668</v>
      </c>
    </row>
    <row r="353" spans="1:4">
      <c r="A353" s="283" t="s">
        <v>552</v>
      </c>
      <c r="B353" s="283" t="s">
        <v>184</v>
      </c>
      <c r="C353" s="284">
        <v>45121.999537037038</v>
      </c>
      <c r="D353" s="285">
        <v>288830105.35735101</v>
      </c>
    </row>
    <row r="354" spans="1:4">
      <c r="A354" s="283" t="s">
        <v>553</v>
      </c>
      <c r="B354" s="283" t="s">
        <v>253</v>
      </c>
      <c r="C354" s="284">
        <v>45119.999537037038</v>
      </c>
      <c r="D354" s="285">
        <v>4845290396.6912003</v>
      </c>
    </row>
    <row r="355" spans="1:4">
      <c r="A355" s="283" t="s">
        <v>553</v>
      </c>
      <c r="B355" s="283" t="s">
        <v>253</v>
      </c>
      <c r="C355" s="284">
        <v>45161.999537037038</v>
      </c>
      <c r="D355" s="285">
        <v>3885867093.2832098</v>
      </c>
    </row>
    <row r="356" spans="1:4">
      <c r="A356" s="283" t="s">
        <v>552</v>
      </c>
      <c r="B356" s="283" t="s">
        <v>184</v>
      </c>
      <c r="C356" s="284">
        <v>45162.999537037038</v>
      </c>
      <c r="D356" s="285">
        <v>2559829310.75315</v>
      </c>
    </row>
    <row r="357" spans="1:4">
      <c r="A357" s="283" t="s">
        <v>552</v>
      </c>
      <c r="B357" s="283" t="s">
        <v>184</v>
      </c>
      <c r="C357" s="284">
        <v>45162.999537037038</v>
      </c>
      <c r="D357" s="285">
        <v>2362356029.9347558</v>
      </c>
    </row>
    <row r="358" spans="1:4">
      <c r="A358" s="283" t="s">
        <v>552</v>
      </c>
      <c r="B358" s="283" t="s">
        <v>250</v>
      </c>
      <c r="C358" s="284">
        <v>45163.999537037038</v>
      </c>
      <c r="D358" s="285">
        <v>6953444561.47855</v>
      </c>
    </row>
    <row r="359" spans="1:4">
      <c r="A359" s="283" t="s">
        <v>552</v>
      </c>
      <c r="B359" s="283" t="s">
        <v>250</v>
      </c>
      <c r="C359" s="284">
        <v>45166.999537037038</v>
      </c>
      <c r="D359" s="285">
        <v>3833778346.1742301</v>
      </c>
    </row>
    <row r="360" spans="1:4">
      <c r="A360" s="283" t="s">
        <v>552</v>
      </c>
      <c r="B360" s="283" t="s">
        <v>184</v>
      </c>
      <c r="C360" s="284">
        <v>45118.999537037038</v>
      </c>
      <c r="D360" s="285">
        <v>2029981391.16697</v>
      </c>
    </row>
    <row r="361" spans="1:4">
      <c r="A361" s="283" t="s">
        <v>174</v>
      </c>
      <c r="B361" s="283" t="s">
        <v>142</v>
      </c>
      <c r="C361" s="284">
        <v>45113.999537037038</v>
      </c>
      <c r="D361" s="285">
        <v>4511957312.7516003</v>
      </c>
    </row>
    <row r="362" spans="1:4">
      <c r="A362" s="283" t="s">
        <v>138</v>
      </c>
      <c r="B362" s="283" t="s">
        <v>208</v>
      </c>
      <c r="C362" s="284">
        <v>45132.999537037038</v>
      </c>
      <c r="D362" s="285">
        <v>4037463836.5530801</v>
      </c>
    </row>
    <row r="363" spans="1:4">
      <c r="A363" s="283" t="s">
        <v>552</v>
      </c>
      <c r="B363" s="283" t="s">
        <v>184</v>
      </c>
      <c r="C363" s="284">
        <v>45160.999537037038</v>
      </c>
      <c r="D363" s="285">
        <v>100132097.706829</v>
      </c>
    </row>
    <row r="364" spans="1:4">
      <c r="A364" s="283" t="s">
        <v>552</v>
      </c>
      <c r="B364" s="283" t="s">
        <v>184</v>
      </c>
      <c r="C364" s="284">
        <v>45155.999537037038</v>
      </c>
      <c r="D364" s="285">
        <v>198434922.07129601</v>
      </c>
    </row>
    <row r="365" spans="1:4">
      <c r="A365" s="283" t="s">
        <v>552</v>
      </c>
      <c r="B365" s="283" t="s">
        <v>184</v>
      </c>
      <c r="C365" s="284">
        <v>45154.999537037038</v>
      </c>
      <c r="D365" s="285">
        <v>1050472578.89878</v>
      </c>
    </row>
    <row r="366" spans="1:4">
      <c r="A366" s="283" t="s">
        <v>138</v>
      </c>
      <c r="B366" s="283" t="s">
        <v>208</v>
      </c>
      <c r="C366" s="284">
        <v>45117.999537037038</v>
      </c>
      <c r="D366" s="285">
        <v>460729639.18379802</v>
      </c>
    </row>
    <row r="367" spans="1:4">
      <c r="A367" s="283" t="s">
        <v>138</v>
      </c>
      <c r="B367" s="283" t="s">
        <v>208</v>
      </c>
      <c r="C367" s="284">
        <v>45117.999537037038</v>
      </c>
      <c r="D367" s="285">
        <v>4607296391.8630199</v>
      </c>
    </row>
    <row r="368" spans="1:4">
      <c r="A368" s="283" t="s">
        <v>138</v>
      </c>
      <c r="B368" s="283" t="s">
        <v>208</v>
      </c>
      <c r="C368" s="284">
        <v>45111.999537037038</v>
      </c>
      <c r="D368" s="285">
        <v>2342194517.38589</v>
      </c>
    </row>
    <row r="369" spans="1:4">
      <c r="A369" s="283" t="s">
        <v>138</v>
      </c>
      <c r="B369" s="283" t="s">
        <v>208</v>
      </c>
      <c r="C369" s="284">
        <v>45111.999537037038</v>
      </c>
      <c r="D369" s="285">
        <v>1873755613.91044</v>
      </c>
    </row>
    <row r="370" spans="1:4">
      <c r="A370" s="283" t="s">
        <v>138</v>
      </c>
      <c r="B370" s="283" t="s">
        <v>208</v>
      </c>
      <c r="C370" s="284">
        <v>45111.999537037038</v>
      </c>
      <c r="D370" s="285">
        <v>936877806.95089602</v>
      </c>
    </row>
    <row r="371" spans="1:4">
      <c r="A371" s="283" t="s">
        <v>138</v>
      </c>
      <c r="B371" s="283" t="s">
        <v>208</v>
      </c>
      <c r="C371" s="284">
        <v>45111.999537037038</v>
      </c>
      <c r="D371" s="285">
        <v>936877806.95089602</v>
      </c>
    </row>
    <row r="372" spans="1:4">
      <c r="A372" s="283" t="s">
        <v>552</v>
      </c>
      <c r="B372" s="283" t="s">
        <v>250</v>
      </c>
      <c r="C372" s="284">
        <v>45132.999537037038</v>
      </c>
      <c r="D372" s="285">
        <v>1166097444.28003</v>
      </c>
    </row>
    <row r="373" spans="1:4">
      <c r="A373" s="283" t="s">
        <v>140</v>
      </c>
      <c r="B373" s="283" t="s">
        <v>248</v>
      </c>
      <c r="C373" s="284">
        <v>45182.999537037038</v>
      </c>
      <c r="D373" s="285">
        <v>1159511322.60534</v>
      </c>
    </row>
    <row r="374" spans="1:4">
      <c r="A374" s="283" t="s">
        <v>140</v>
      </c>
      <c r="B374" s="283" t="s">
        <v>248</v>
      </c>
      <c r="C374" s="284">
        <v>45182.999537037038</v>
      </c>
      <c r="D374" s="285">
        <v>556565434.84685004</v>
      </c>
    </row>
    <row r="375" spans="1:4" ht="15">
      <c r="A375" s="332" t="s">
        <v>550</v>
      </c>
      <c r="B375" s="333"/>
      <c r="C375" s="334"/>
      <c r="D375" s="286">
        <f>SUM(D321:D374)</f>
        <v>135943380538.14276</v>
      </c>
    </row>
  </sheetData>
  <autoFilter ref="A320:D375" xr:uid="{00000000-0001-0000-0700-000000000000}"/>
  <mergeCells count="6">
    <mergeCell ref="A1:B1"/>
    <mergeCell ref="A2:I2"/>
    <mergeCell ref="A312:I312"/>
    <mergeCell ref="K312:O312"/>
    <mergeCell ref="A375:C375"/>
    <mergeCell ref="A318:I318"/>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C9cJ1SfFYOMljvzns1aTGWv2/m14Pmi04ICUf//woeQ=</DigestValue>
    </Reference>
    <Reference Type="http://www.w3.org/2000/09/xmldsig#Object" URI="#idOfficeObject">
      <DigestMethod Algorithm="http://www.w3.org/2001/04/xmlenc#sha256"/>
      <DigestValue>3zdkOS3pH3o4wWRxYsxPZX+xShaWkosuhNMzzGcm/xg=</DigestValue>
    </Reference>
    <Reference Type="http://uri.etsi.org/01903#SignedProperties" URI="#idSignedProperties">
      <Transforms>
        <Transform Algorithm="http://www.w3.org/TR/2001/REC-xml-c14n-20010315"/>
      </Transforms>
      <DigestMethod Algorithm="http://www.w3.org/2001/04/xmlenc#sha256"/>
      <DigestValue>7tWd1g3f4CrCbnITHqV9P46q8vhJd/l1R59pbHQinRA=</DigestValue>
    </Reference>
    <Reference Type="http://www.w3.org/2000/09/xmldsig#Object" URI="#idValidSigLnImg">
      <DigestMethod Algorithm="http://www.w3.org/2001/04/xmlenc#sha256"/>
      <DigestValue>hL39Yqw9yIE5SwaChtFoZgXh0+maJAJzQAv8suvizLI=</DigestValue>
    </Reference>
    <Reference Type="http://www.w3.org/2000/09/xmldsig#Object" URI="#idInvalidSigLnImg">
      <DigestMethod Algorithm="http://www.w3.org/2001/04/xmlenc#sha256"/>
      <DigestValue>sFD9kAJ7kf1Z2/XXg4abXDw53FC6n3KuCpGCq861r5U=</DigestValue>
    </Reference>
  </SignedInfo>
  <SignatureValue>NaMGVYWPlYrAwuEY+z/eIasj3+BNABRZLCkSCc9jgfy0sdLrbShWXw032ukNzSmp6DZVYBSI5XFz
ukKlcc5ousjw0kInW7gVR39X3gsw9ciBp0/euVzJLpc2rNKN+W2hLk2l8RS/4INh3isnTFyPP/Bb
Fl4Qrlk0wu2ForSjHWy3Cb01M+KRMEPDz3uyFKoVx4oB9vy9UdzIH0BQtvbB3EPjF5WPA1CisW5t
6HKdVgdMVuPKogNZoU2oRgptoitmRWzR9D+Ibyd+YrPDR4Wz+5x99PFyQowZjIuxRhiU6pK/LkYI
rf2sm+3Q82yQGNaTASUQ51wKWcXoakjoQqsK/g==</SignatureValue>
  <KeyInfo>
    <X509Data>
      <X509Certificate>MIIIAjCCBeqgAwIBAgIIc80uvGfQjVQwDQYJKoZIhvcNAQELBQAwWzEXMBUGA1UEBRMOUlVDIDgwMDUwMTcyLTExGjAYBgNVBAMTEUNBLURPQ1VNRU5UQSBTLkEuMRcwFQYDVQQKEw5ET0NVTUVOVEEgUy5BLjELMAkGA1UEBhMCUFkwHhcNMjEwOTAxMTQwODMyWhcNMjMwOTAxMTQxODMyWjCBpDELMAkGA1UEBhMCUFkxFjAUBgNVBAQMDUdBUkNJQSBBR1VJQVIxETAPBgNVBAUTCENJMzI4MjY0MRcwFQYDVQQqDA5NQVJJQSBBR1VTVElOQTEXMBUGA1UECgwOUEVSU09OQSBGSVNJQ0ExETAPBgNVBAsMCEZJUk1BIEYyMSUwIwYDVQQDDBxNQVJJQSBBR1VTVElOQSBHQVJDSUEgQUdVSUFSMIIBIjANBgkqhkiG9w0BAQEFAAOCAQ8AMIIBCgKCAQEA3xRJl7CIlyJyH2iKGneEckQP9wG6KZxItlmf/5f8gg9LkPK3MhiqJ+DMi/KQCLGasSjR86WXAR6WWE/iwKVdshPRCUMu3FAQ/fTPBQkcL3HvDX1OfWJKUYHmzkk490wM/uuFep9mTs9NPAkE1S3MDZ5LxdGIKutWjQA9uG6Cz4obHli+W1irP3EqQ+ceH4n6cx/IoQcZ2fGfNLUBfniTHoUq9uzrnwk+yeoSgTQwcOVHoRckGeel6d4LUAQvacWvd0eGQd1yMh7nFcSE3ESRyh6GQW4stkwCXM2GnFrZL6BfxXhzzBKaWx01JJdwweiIhwxUVY6VPBQweuiehVojiwIDAQABo4IDfjCCA3owDAYDVR0TAQH/BAIwADAOBgNVHQ8BAf8EBAMCBeAwKgYDVR0lAQH/BCAwHgYIKwYBBQUHAwEGCCsGAQUFBwMCBggrBgEFBQcDBDAdBgNVHQ4EFgQUPVyELpk5s3mjbf3G1JeIpD7T5G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nYXJjaWFhZ3VpYXJ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bJIacDNP7rCGSe7ZN2CHIBYgFAkUANheafWMEVpmE6eZy96Qwvfbl9fGnErOU6zK4/HBgNCCiV3MLCdaryDEx3hURANYBxEqIwMRdwL+VRw5pJAQQ8lOFIZGsd1YbfU8mYmg7IIQmR3xFhhwpQpg3l17KjfXoEau3AmKw1dq8VEaxAGuM79jTBehpBBg+AQG4tb17wkFOrxt0aKvaloHPKQUjePS3y5ppNa8jj51TFW3qEbGy2OWFFe/Pn0UG7taKsxucgxOpL9Hlhxg1RFGOKywqSmQG5JKJapN6TdZplAA+IF2KHaLKVsaFXrl9d8hOduLv5Sr67P5eVgR9XgTX12Ps5VYToPMRHdW2UPQEcoN5bHkdBcH57JrX6L0IgZsTg+4W4MNSeWWPhcEjbWFD9r/mQ8wu3JDHnHfGstrg07mf+k6gTUmzbxVjXZW/Cdx0sjhW2fH2J3IQLxOM/eZQVz+YtTOWQ6+9YA0w1no49bLj5fjrVmE5p5qwARoiP0DrdAJ+hZ+CHnsWVqISNJN4knePOjtv6tKYBlxIM4mYDXKGudphdQSoGp8ChrU62q/se7d7WEh9ulMuZ++2VSt1dl5RgJtqQaiQrGk0HiD04rVFiHBTDC+HRQ5pQ5GdWVnUfZjqb3DXRpt4AeeO5BqZkini+IyFG0dl2dXqWcQD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d/HYWQKszZ7rib5ApcuwsYvcBvIydORVoaMXR5bg64w=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S75QRS57PDtfEx+L0Da6ugCw7Ye6YhNa8OZX4LCIUDg=</DigestValue>
      </Reference>
      <Reference URI="/xl/drawings/vmlDrawing1.vml?ContentType=application/vnd.openxmlformats-officedocument.vmlDrawing">
        <DigestMethod Algorithm="http://www.w3.org/2001/04/xmlenc#sha256"/>
        <DigestValue>bo2tibx05oxgJ1qtlzGobO1n1yGdC7r6Yt+fCQwTiMY=</DigestValue>
      </Reference>
      <Reference URI="/xl/media/image1.jpeg?ContentType=image/jpeg">
        <DigestMethod Algorithm="http://www.w3.org/2001/04/xmlenc#sha256"/>
        <DigestValue>ZWY7ZJLRmiegd9GF778xhla7aIkALGuFrmcVbDUle9s=</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L+phf7wVp8vDkRtMOiIwwILGG4rgYOKhmcoAahAFl3A=</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Ks4BefntrSEskQ3pUoQAOSGhGim+T/YhBeyZu7vQkTk=</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printerSettings/printerSettings7.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BVsbb+fI8go53cmLsP25tV9yXLzxjUZI4GqiNI4pPQs=</DigestValue>
      </Reference>
      <Reference URI="/xl/styles.xml?ContentType=application/vnd.openxmlformats-officedocument.spreadsheetml.styles+xml">
        <DigestMethod Algorithm="http://www.w3.org/2001/04/xmlenc#sha256"/>
        <DigestValue>jOGYEY58KsMCNnYEwB413MAPZ+Qb0P13W+Z3LbB6S3A=</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I9wqcbn1vPh5bomWzOJoIgkgwartgqY1r95/LEj5CZo=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X8MQ8tpedQ22FEIoYTrqSltuYyyUSWiOk8LBcAvPtys=</DigestValue>
      </Reference>
      <Reference URI="/xl/worksheets/sheet2.xml?ContentType=application/vnd.openxmlformats-officedocument.spreadsheetml.worksheet+xml">
        <DigestMethod Algorithm="http://www.w3.org/2001/04/xmlenc#sha256"/>
        <DigestValue>3kshsrG5oBzSaO1amK2FUyT7D0F3SB+uY85xIovz9zw=</DigestValue>
      </Reference>
      <Reference URI="/xl/worksheets/sheet3.xml?ContentType=application/vnd.openxmlformats-officedocument.spreadsheetml.worksheet+xml">
        <DigestMethod Algorithm="http://www.w3.org/2001/04/xmlenc#sha256"/>
        <DigestValue>ZD4k9k40qu+sW17cooSGm8Ca2ZG12h2qgFxn0qS4Eps=</DigestValue>
      </Reference>
      <Reference URI="/xl/worksheets/sheet4.xml?ContentType=application/vnd.openxmlformats-officedocument.spreadsheetml.worksheet+xml">
        <DigestMethod Algorithm="http://www.w3.org/2001/04/xmlenc#sha256"/>
        <DigestValue>oe6NI7CqHTO6IHgU6zuw+blfsZASysKX+GQZ9/btm24=</DigestValue>
      </Reference>
      <Reference URI="/xl/worksheets/sheet5.xml?ContentType=application/vnd.openxmlformats-officedocument.spreadsheetml.worksheet+xml">
        <DigestMethod Algorithm="http://www.w3.org/2001/04/xmlenc#sha256"/>
        <DigestValue>FuY+xy+ycqc22TsBxadp9uLsjVjEEIXGsr1ud5qjffg=</DigestValue>
      </Reference>
      <Reference URI="/xl/worksheets/sheet6.xml?ContentType=application/vnd.openxmlformats-officedocument.spreadsheetml.worksheet+xml">
        <DigestMethod Algorithm="http://www.w3.org/2001/04/xmlenc#sha256"/>
        <DigestValue>J2+bb7+zCZxe4jzZzzbsLrxP1atwso1WgS5lZ2ZS6W0=</DigestValue>
      </Reference>
      <Reference URI="/xl/worksheets/sheet7.xml?ContentType=application/vnd.openxmlformats-officedocument.spreadsheetml.worksheet+xml">
        <DigestMethod Algorithm="http://www.w3.org/2001/04/xmlenc#sha256"/>
        <DigestValue>ZASKrWIj1arXv2jQmrjYodYbxawNVqJFxe/Uf01QkTk=</DigestValue>
      </Reference>
      <Reference URI="/xl/worksheets/sheet8.xml?ContentType=application/vnd.openxmlformats-officedocument.spreadsheetml.worksheet+xml">
        <DigestMethod Algorithm="http://www.w3.org/2001/04/xmlenc#sha256"/>
        <DigestValue>sUfIVx+7KP/KQdzpieWlkYBAY3YDkKc/NE8CRgInq8U=</DigestValue>
      </Reference>
    </Manifest>
    <SignatureProperties>
      <SignatureProperty Id="idSignatureTime" Target="#idPackageSignature">
        <mdssi:SignatureTime xmlns:mdssi="http://schemas.openxmlformats.org/package/2006/digital-signature">
          <mdssi:Format>YYYY-MM-DDThh:mm:ssTZD</mdssi:Format>
          <mdssi:Value>2023-07-31T22:55:48Z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Garcia</SignatureText>
          <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2023-07-31T22:55:48Z</xd:SigningTime>
          <xd:SigningCertificate>
            <xd:Cert>
              <xd:CertDigest>
                <DigestMethod Algorithm="http://www.w3.org/2001/04/xmlenc#sha256"/>
                <DigestValue>i19B8pUg0WdfCxZ/eto3mv6hvtBnPXLGpvS80ZIYZ20=</DigestValue>
              </xd:CertDigest>
              <xd:IssuerSerial>
                <X509IssuerName>C=PY, O=DOCUMENTA S.A., CN=CA-DOCUMENTA S.A., SERIALNUMBER=RUC 80050172-1</X509IssuerName>
                <X509SerialNumber>8344377071317847380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7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xAC8ANwAvADIAMAAyADMAAAAGAAAABgAAAAQAAAAGAAAABAAAAAYAAAAGAAAABg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C8+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DAw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wM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0VW4rCKdATUu3IgqPu5zXKsPTl6fbSq2L6fwsfMOA/g=</DigestValue>
    </Reference>
    <Reference Type="http://www.w3.org/2000/09/xmldsig#Object" URI="#idOfficeObject">
      <DigestMethod Algorithm="http://www.w3.org/2001/04/xmlenc#sha256"/>
      <DigestValue>0Jt2pHJCwhfmS0XI9maTP82MACQCb7H1XXWEVI5gzQ8=</DigestValue>
    </Reference>
    <Reference Type="http://uri.etsi.org/01903#SignedProperties" URI="#idSignedProperties">
      <Transforms>
        <Transform Algorithm="http://www.w3.org/TR/2001/REC-xml-c14n-20010315"/>
      </Transforms>
      <DigestMethod Algorithm="http://www.w3.org/2001/04/xmlenc#sha256"/>
      <DigestValue>QF9dNZXNikUYz1NmfTDpZVcWXYdyPs1W7qhTHI5Vs4Q=</DigestValue>
    </Reference>
    <Reference Type="http://www.w3.org/2000/09/xmldsig#Object" URI="#idValidSigLnImg">
      <DigestMethod Algorithm="http://www.w3.org/2001/04/xmlenc#sha256"/>
      <DigestValue>uClieDQz7TxjBX277ETKuLcyzGVHtdYD5t0Y8QZowyk=</DigestValue>
    </Reference>
    <Reference Type="http://www.w3.org/2000/09/xmldsig#Object" URI="#idInvalidSigLnImg">
      <DigestMethod Algorithm="http://www.w3.org/2001/04/xmlenc#sha256"/>
      <DigestValue>+qhMoy/DYPcvcAwkm88ET5+b6paxZi2JqiEsN69Ozho=</DigestValue>
    </Reference>
  </SignedInfo>
  <SignatureValue>XjbGyNJJGYN3KrOVV5/CID75VF0eufQuBpB5M/zwZ3X4fGkhID8vdzJSBjSjJWhIr9UyXNQCy36T
JaQp1Azl45B1ybnD9lIcJFKAQy96dtvAqisvEj9e7VsauHu2nLssqmKQ7H2KmW8/SlmPyZswSgGM
VnZGvRjJKhkmdf+GfO4Qm3kalaDodixBuLlO2aoWi2X3XlQBi0Zj2Xn7B6cmkx5U2bRHFQhLwnOp
/+OzWorha1YXXzn6C5S10uujizz/jpQkKaR0E2T+XZ/iwz8So5mPJQSEMIO3KI74+WF6aZ19+bDU
r4nhg2wzCfh9raatmT1wFyGnTzutQAlNzZ/Ogg==</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d/HYWQKszZ7rib5ApcuwsYvcBvIydORVoaMXR5bg64w=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S75QRS57PDtfEx+L0Da6ugCw7Ye6YhNa8OZX4LCIUDg=</DigestValue>
      </Reference>
      <Reference URI="/xl/drawings/vmlDrawing1.vml?ContentType=application/vnd.openxmlformats-officedocument.vmlDrawing">
        <DigestMethod Algorithm="http://www.w3.org/2001/04/xmlenc#sha256"/>
        <DigestValue>bo2tibx05oxgJ1qtlzGobO1n1yGdC7r6Yt+fCQwTiMY=</DigestValue>
      </Reference>
      <Reference URI="/xl/media/image1.jpeg?ContentType=image/jpeg">
        <DigestMethod Algorithm="http://www.w3.org/2001/04/xmlenc#sha256"/>
        <DigestValue>ZWY7ZJLRmiegd9GF778xhla7aIkALGuFrmcVbDUle9s=</DigestValue>
      </Reference>
      <Reference URI="/xl/media/image2.emf?ContentType=image/x-emf">
        <DigestMethod Algorithm="http://www.w3.org/2001/04/xmlenc#sha256"/>
        <DigestValue>dVRAwXQzu6Mlze7+XIhJMFbgoMUBQQZZeG8gGsEbYGc=</DigestValue>
      </Reference>
      <Reference URI="/xl/media/image3.emf?ContentType=image/x-emf">
        <DigestMethod Algorithm="http://www.w3.org/2001/04/xmlenc#sha256"/>
        <DigestValue>nuNRBQ3BwuxoDcHy8mw+6fS/YAFXHMXT8m8NLEP8Ux4=</DigestValue>
      </Reference>
      <Reference URI="/xl/printerSettings/printerSettings1.bin?ContentType=application/vnd.openxmlformats-officedocument.spreadsheetml.printerSettings">
        <DigestMethod Algorithm="http://www.w3.org/2001/04/xmlenc#sha256"/>
        <DigestValue>L+phf7wVp8vDkRtMOiIwwILGG4rgYOKhmcoAahAFl3A=</DigestValue>
      </Reference>
      <Reference URI="/xl/printerSettings/printerSettings2.bin?ContentType=application/vnd.openxmlformats-officedocument.spreadsheetml.printerSettings">
        <DigestMethod Algorithm="http://www.w3.org/2001/04/xmlenc#sha256"/>
        <DigestValue>/E2xUnaKVvQhybBMAm8SzdIUH7GTLxtcurIpY3UIOPM=</DigestValue>
      </Reference>
      <Reference URI="/xl/printerSettings/printerSettings3.bin?ContentType=application/vnd.openxmlformats-officedocument.spreadsheetml.printerSettings">
        <DigestMethod Algorithm="http://www.w3.org/2001/04/xmlenc#sha256"/>
        <DigestValue>Ks4BefntrSEskQ3pUoQAOSGhGim+T/YhBeyZu7vQkTk=</DigestValue>
      </Reference>
      <Reference URI="/xl/printerSettings/printerSettings4.bin?ContentType=application/vnd.openxmlformats-officedocument.spreadsheetml.printerSettings">
        <DigestMethod Algorithm="http://www.w3.org/2001/04/xmlenc#sha256"/>
        <DigestValue>/E2xUnaKVvQhybBMAm8SzdIUH7GTLxtcurIpY3UIOPM=</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printerSettings/printerSettings6.bin?ContentType=application/vnd.openxmlformats-officedocument.spreadsheetml.printerSettings">
        <DigestMethod Algorithm="http://www.w3.org/2001/04/xmlenc#sha256"/>
        <DigestValue>dQty6h4y3OjaBO679MIWuMByZpg6RKGw7ezGcnYUuw0=</DigestValue>
      </Reference>
      <Reference URI="/xl/printerSettings/printerSettings7.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BVsbb+fI8go53cmLsP25tV9yXLzxjUZI4GqiNI4pPQs=</DigestValue>
      </Reference>
      <Reference URI="/xl/styles.xml?ContentType=application/vnd.openxmlformats-officedocument.spreadsheetml.styles+xml">
        <DigestMethod Algorithm="http://www.w3.org/2001/04/xmlenc#sha256"/>
        <DigestValue>jOGYEY58KsMCNnYEwB413MAPZ+Qb0P13W+Z3LbB6S3A=</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I9wqcbn1vPh5bomWzOJoIgkgwartgqY1r95/LEj5CZo=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X8MQ8tpedQ22FEIoYTrqSltuYyyUSWiOk8LBcAvPtys=</DigestValue>
      </Reference>
      <Reference URI="/xl/worksheets/sheet2.xml?ContentType=application/vnd.openxmlformats-officedocument.spreadsheetml.worksheet+xml">
        <DigestMethod Algorithm="http://www.w3.org/2001/04/xmlenc#sha256"/>
        <DigestValue>3kshsrG5oBzSaO1amK2FUyT7D0F3SB+uY85xIovz9zw=</DigestValue>
      </Reference>
      <Reference URI="/xl/worksheets/sheet3.xml?ContentType=application/vnd.openxmlformats-officedocument.spreadsheetml.worksheet+xml">
        <DigestMethod Algorithm="http://www.w3.org/2001/04/xmlenc#sha256"/>
        <DigestValue>ZD4k9k40qu+sW17cooSGm8Ca2ZG12h2qgFxn0qS4Eps=</DigestValue>
      </Reference>
      <Reference URI="/xl/worksheets/sheet4.xml?ContentType=application/vnd.openxmlformats-officedocument.spreadsheetml.worksheet+xml">
        <DigestMethod Algorithm="http://www.w3.org/2001/04/xmlenc#sha256"/>
        <DigestValue>oe6NI7CqHTO6IHgU6zuw+blfsZASysKX+GQZ9/btm24=</DigestValue>
      </Reference>
      <Reference URI="/xl/worksheets/sheet5.xml?ContentType=application/vnd.openxmlformats-officedocument.spreadsheetml.worksheet+xml">
        <DigestMethod Algorithm="http://www.w3.org/2001/04/xmlenc#sha256"/>
        <DigestValue>FuY+xy+ycqc22TsBxadp9uLsjVjEEIXGsr1ud5qjffg=</DigestValue>
      </Reference>
      <Reference URI="/xl/worksheets/sheet6.xml?ContentType=application/vnd.openxmlformats-officedocument.spreadsheetml.worksheet+xml">
        <DigestMethod Algorithm="http://www.w3.org/2001/04/xmlenc#sha256"/>
        <DigestValue>J2+bb7+zCZxe4jzZzzbsLrxP1atwso1WgS5lZ2ZS6W0=</DigestValue>
      </Reference>
      <Reference URI="/xl/worksheets/sheet7.xml?ContentType=application/vnd.openxmlformats-officedocument.spreadsheetml.worksheet+xml">
        <DigestMethod Algorithm="http://www.w3.org/2001/04/xmlenc#sha256"/>
        <DigestValue>ZASKrWIj1arXv2jQmrjYodYbxawNVqJFxe/Uf01QkTk=</DigestValue>
      </Reference>
      <Reference URI="/xl/worksheets/sheet8.xml?ContentType=application/vnd.openxmlformats-officedocument.spreadsheetml.worksheet+xml">
        <DigestMethod Algorithm="http://www.w3.org/2001/04/xmlenc#sha256"/>
        <DigestValue>sUfIVx+7KP/KQdzpieWlkYBAY3YDkKc/NE8CRgInq8U=</DigestValue>
      </Reference>
    </Manifest>
    <SignatureProperties>
      <SignatureProperty Id="idSignatureTime" Target="#idPackageSignature">
        <mdssi:SignatureTime xmlns:mdssi="http://schemas.openxmlformats.org/package/2006/digital-signature">
          <mdssi:Format>YYYY-MM-DDThh:mm:ssTZD</mdssi:Format>
          <mdssi:Value>2023-07-31T23:58:14Z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2023-07-31T23:58:14Z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xAC8ANwAvADIAMAAyADMAZD0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Elk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Rm0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MCI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D0i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dEk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Indice</vt:lpstr>
      <vt:lpstr>1</vt:lpstr>
      <vt:lpstr>2</vt:lpstr>
      <vt:lpstr>3</vt:lpstr>
      <vt:lpstr>4</vt:lpstr>
      <vt:lpstr>5</vt:lpstr>
      <vt:lpstr>6</vt:lpstr>
      <vt:lpstr>7</vt:lpstr>
      <vt:lpstr>'6'!_Hlk486413223</vt:lpstr>
      <vt:lpstr>'6'!_Hlk492023274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2023-07-31T22:51:47Z</dcterms:modified>
</cp:coreProperties>
</file>